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705" windowWidth="10860" windowHeight="10920" activeTab="1"/>
  </bookViews>
  <sheets>
    <sheet name="2017 год" sheetId="1" r:id="rId1"/>
    <sheet name="2018-2019" sheetId="2" r:id="rId2"/>
  </sheets>
  <definedNames>
    <definedName name="_xlnm._FilterDatabase" localSheetId="0" hidden="1">'2017 год'!$A$6:$F$120</definedName>
    <definedName name="_xlnm._FilterDatabase" localSheetId="1" hidden="1">'2018-2019'!$A$6:$F$113</definedName>
    <definedName name="Z_03D0DDB9_3E2B_445E_B26D_09285D63C497_.wvu.FilterData" localSheetId="0" hidden="1">'2017 год'!$A$6:$F$120</definedName>
    <definedName name="Z_03D0DDB9_3E2B_445E_B26D_09285D63C497_.wvu.FilterData" localSheetId="1" hidden="1">'2018-2019'!$A$6:$F$107</definedName>
    <definedName name="Z_184D3176_FFF6_4E91_A7DC_D63418B7D0F5_.wvu.FilterData" localSheetId="0" hidden="1">'2017 год'!$A$6:$F$120</definedName>
    <definedName name="Z_184D3176_FFF6_4E91_A7DC_D63418B7D0F5_.wvu.FilterData" localSheetId="1" hidden="1">'2018-2019'!$A$6:$F$107</definedName>
    <definedName name="Z_2547B61A_57D8_45C6_87E4_2B595BD241A2_.wvu.FilterData" localSheetId="0" hidden="1">'2017 год'!$A$6:$F$120</definedName>
    <definedName name="Z_2547B61A_57D8_45C6_87E4_2B595BD241A2_.wvu.FilterData" localSheetId="1" hidden="1">'2018-2019'!$A$6:$F$107</definedName>
    <definedName name="Z_2547B61A_57D8_45C6_87E4_2B595BD241A2_.wvu.PrintArea" localSheetId="0" hidden="1">'2017 год'!$A$4:$G$120</definedName>
    <definedName name="Z_2547B61A_57D8_45C6_87E4_2B595BD241A2_.wvu.PrintArea" localSheetId="1" hidden="1">'2018-2019'!$A$2:$G$107</definedName>
    <definedName name="Z_2547B61A_57D8_45C6_87E4_2B595BD241A2_.wvu.PrintTitles" localSheetId="0" hidden="1">'2017 год'!$7:$8</definedName>
    <definedName name="Z_2547B61A_57D8_45C6_87E4_2B595BD241A2_.wvu.PrintTitles" localSheetId="1" hidden="1">'2018-2019'!$7:$8</definedName>
    <definedName name="Z_265E4B74_F87F_4C11_8F36_BD3184BC15DF_.wvu.FilterData" localSheetId="0" hidden="1">'2017 год'!$A$6:$F$120</definedName>
    <definedName name="Z_265E4B74_F87F_4C11_8F36_BD3184BC15DF_.wvu.FilterData" localSheetId="1" hidden="1">'2018-2019'!$A$6:$F$107</definedName>
    <definedName name="Z_265E4B74_F87F_4C11_8F36_BD3184BC15DF_.wvu.PrintArea" localSheetId="0" hidden="1">'2017 год'!$A$4:$G$120</definedName>
    <definedName name="Z_265E4B74_F87F_4C11_8F36_BD3184BC15DF_.wvu.PrintArea" localSheetId="1" hidden="1">'2018-2019'!$A$1:$G$107</definedName>
    <definedName name="Z_2CC5DC23_D108_4C62_8D9C_2D339D918FB9_.wvu.FilterData" localSheetId="0" hidden="1">'2017 год'!$A$6:$F$120</definedName>
    <definedName name="Z_2CC5DC23_D108_4C62_8D9C_2D339D918FB9_.wvu.FilterData" localSheetId="1" hidden="1">'2018-2019'!$A$6:$F$107</definedName>
    <definedName name="Z_2E862F6B_6B0A_40BB_944E_0C7992DC3BBB_.wvu.FilterData" localSheetId="0" hidden="1">'2017 год'!$A$6:$F$120</definedName>
    <definedName name="Z_2E862F6B_6B0A_40BB_944E_0C7992DC3BBB_.wvu.FilterData" localSheetId="1" hidden="1">'2018-2019'!$A$6:$F$107</definedName>
    <definedName name="Z_2F1631EB_A97E_4E43_940D_BBAD4300E79F_.wvu.FilterData" localSheetId="0" hidden="1">'2017 год'!$A$6:$F$120</definedName>
    <definedName name="Z_2F1631EB_A97E_4E43_940D_BBAD4300E79F_.wvu.FilterData" localSheetId="1" hidden="1">'2018-2019'!$A$6:$F$113</definedName>
    <definedName name="Z_4CB2AD8A_1395_4EEB_B6E5_ACA1429CF0DB_.wvu.Cols" localSheetId="0" hidden="1">'2017 год'!#REF!</definedName>
    <definedName name="Z_4CB2AD8A_1395_4EEB_B6E5_ACA1429CF0DB_.wvu.Cols" localSheetId="1" hidden="1">'2018-2019'!#REF!</definedName>
    <definedName name="Z_4CB2AD8A_1395_4EEB_B6E5_ACA1429CF0DB_.wvu.FilterData" localSheetId="0" hidden="1">'2017 год'!$A$6:$F$120</definedName>
    <definedName name="Z_4CB2AD8A_1395_4EEB_B6E5_ACA1429CF0DB_.wvu.FilterData" localSheetId="1" hidden="1">'2018-2019'!$A$6:$F$107</definedName>
    <definedName name="Z_4CB2AD8A_1395_4EEB_B6E5_ACA1429CF0DB_.wvu.PrintArea" localSheetId="0" hidden="1">'2017 год'!$A$4:$F$120</definedName>
    <definedName name="Z_4CB2AD8A_1395_4EEB_B6E5_ACA1429CF0DB_.wvu.PrintArea" localSheetId="1" hidden="1">'2018-2019'!$A$4:$F$107</definedName>
    <definedName name="Z_4CB2AD8A_1395_4EEB_B6E5_ACA1429CF0DB_.wvu.PrintTitles" localSheetId="0" hidden="1">'2017 год'!$7:$8</definedName>
    <definedName name="Z_4CB2AD8A_1395_4EEB_B6E5_ACA1429CF0DB_.wvu.PrintTitles" localSheetId="1" hidden="1">'2018-2019'!$7:$8</definedName>
    <definedName name="Z_5271CAE7_4D6C_40AB_9A03_5EFB6EFB80FA_.wvu.Cols" localSheetId="0" hidden="1">'2017 год'!#REF!</definedName>
    <definedName name="Z_5271CAE7_4D6C_40AB_9A03_5EFB6EFB80FA_.wvu.Cols" localSheetId="1" hidden="1">'2018-2019'!#REF!</definedName>
    <definedName name="Z_5271CAE7_4D6C_40AB_9A03_5EFB6EFB80FA_.wvu.FilterData" localSheetId="0" hidden="1">'2017 год'!$A$6:$F$120</definedName>
    <definedName name="Z_5271CAE7_4D6C_40AB_9A03_5EFB6EFB80FA_.wvu.FilterData" localSheetId="1" hidden="1">'2018-2019'!$A$6:$F$107</definedName>
    <definedName name="Z_5271CAE7_4D6C_40AB_9A03_5EFB6EFB80FA_.wvu.PrintArea" localSheetId="0" hidden="1">'2017 год'!$A$4:$G$120</definedName>
    <definedName name="Z_5271CAE7_4D6C_40AB_9A03_5EFB6EFB80FA_.wvu.PrintArea" localSheetId="1" hidden="1">'2018-2019'!$A$1:$G$107</definedName>
    <definedName name="Z_599A55F8_3816_4A95_B2A0_7EE8B30830DF_.wvu.FilterData" localSheetId="0" hidden="1">'2017 год'!$A$6:$F$120</definedName>
    <definedName name="Z_599A55F8_3816_4A95_B2A0_7EE8B30830DF_.wvu.FilterData" localSheetId="1" hidden="1">'2018-2019'!$A$6:$F$107</definedName>
    <definedName name="Z_599A55F8_3816_4A95_B2A0_7EE8B30830DF_.wvu.PrintArea" localSheetId="0" hidden="1">'2017 год'!$A$4:$G$120</definedName>
    <definedName name="Z_599A55F8_3816_4A95_B2A0_7EE8B30830DF_.wvu.PrintArea" localSheetId="1" hidden="1">'2018-2019'!$A$2:$G$107</definedName>
    <definedName name="Z_62BA1D30_83D4_405C_B38E_4A6036DCDF7D_.wvu.Cols" localSheetId="0" hidden="1">'2017 год'!#REF!</definedName>
    <definedName name="Z_62BA1D30_83D4_405C_B38E_4A6036DCDF7D_.wvu.Cols" localSheetId="1" hidden="1">'2018-2019'!#REF!</definedName>
    <definedName name="Z_62BA1D30_83D4_405C_B38E_4A6036DCDF7D_.wvu.FilterData" localSheetId="0" hidden="1">'2017 год'!$A$6:$F$120</definedName>
    <definedName name="Z_62BA1D30_83D4_405C_B38E_4A6036DCDF7D_.wvu.FilterData" localSheetId="1" hidden="1">'2018-2019'!$A$6:$F$107</definedName>
    <definedName name="Z_62BA1D30_83D4_405C_B38E_4A6036DCDF7D_.wvu.PrintArea" localSheetId="0" hidden="1">'2017 год'!$A$4:$G$120</definedName>
    <definedName name="Z_62BA1D30_83D4_405C_B38E_4A6036DCDF7D_.wvu.PrintArea" localSheetId="1" hidden="1">'2018-2019'!$A$1:$G$107</definedName>
    <definedName name="Z_7955679F_E0D3_4A07_867E_D6B8BAC7D862_.wvu.FilterData" localSheetId="0" hidden="1">'2017 год'!$A$6:$F$120</definedName>
    <definedName name="Z_7955679F_E0D3_4A07_867E_D6B8BAC7D862_.wvu.FilterData" localSheetId="1" hidden="1">'2018-2019'!$A$6:$F$113</definedName>
    <definedName name="Z_7AF929B5_8EC9_451C_94CF_EA6668EB4997_.wvu.FilterData" localSheetId="1" hidden="1">'2018-2019'!$A$6:$F$113</definedName>
    <definedName name="Z_7AF929B5_8EC9_451C_94CF_EA6668EB4997_.wvu.PrintArea" localSheetId="1" hidden="1">'2018-2019'!$A$1:$H$114</definedName>
    <definedName name="Z_7AF929B5_8EC9_451C_94CF_EA6668EB4997_.wvu.Rows" localSheetId="1" hidden="1">'2018-2019'!#REF!,'2018-2019'!#REF!,'2018-2019'!$88:$91</definedName>
    <definedName name="Z_7C0ABF66_8B0F_48ED_A269_F91E2B0FF96C_.wvu.FilterData" localSheetId="0" hidden="1">'2017 год'!$A$6:$F$120</definedName>
    <definedName name="Z_7C0ABF66_8B0F_48ED_A269_F91E2B0FF96C_.wvu.FilterData" localSheetId="1" hidden="1">'2018-2019'!$A$6:$F$107</definedName>
    <definedName name="Z_91381939_8F12_4242_9E30_D1FC0A7B5CCF_.wvu.FilterData" localSheetId="0" hidden="1">'2017 год'!$A$6:$F$120</definedName>
    <definedName name="Z_949DCF8A_4B6C_48DC_A0AF_1508759F4E2C_.wvu.FilterData" localSheetId="0" hidden="1">'2017 год'!$A$6:$F$120</definedName>
    <definedName name="Z_949DCF8A_4B6C_48DC_A0AF_1508759F4E2C_.wvu.FilterData" localSheetId="1" hidden="1">'2018-2019'!$A$6:$F$107</definedName>
    <definedName name="Z_9AE4E90B_95AD_4E92_80AE_724EF4B3642C_.wvu.FilterData" localSheetId="0" hidden="1">'2017 год'!$A$6:$F$120</definedName>
    <definedName name="Z_9AE4E90B_95AD_4E92_80AE_724EF4B3642C_.wvu.FilterData" localSheetId="1" hidden="1">'2018-2019'!$A$6:$F$113</definedName>
    <definedName name="Z_9AE4E90B_95AD_4E92_80AE_724EF4B3642C_.wvu.PrintArea" localSheetId="0" hidden="1">'2017 год'!$A$4:$G$120</definedName>
    <definedName name="Z_9AE4E90B_95AD_4E92_80AE_724EF4B3642C_.wvu.PrintArea" localSheetId="1" hidden="1">'2018-2019'!$A$1:$H$114</definedName>
    <definedName name="Z_A79CDC70_8466_49CB_8C49_C52C08F5C2C3_.wvu.FilterData" localSheetId="0" hidden="1">'2017 год'!$A$6:$F$120</definedName>
    <definedName name="Z_A79CDC70_8466_49CB_8C49_C52C08F5C2C3_.wvu.FilterData" localSheetId="1" hidden="1">'2018-2019'!$A$6:$F$107</definedName>
    <definedName name="Z_A79CDC70_8466_49CB_8C49_C52C08F5C2C3_.wvu.PrintArea" localSheetId="0" hidden="1">'2017 год'!$A$4:$G$120</definedName>
    <definedName name="Z_A79CDC70_8466_49CB_8C49_C52C08F5C2C3_.wvu.PrintArea" localSheetId="1" hidden="1">'2018-2019'!$A$2:$G$107</definedName>
    <definedName name="Z_A79CDC70_8466_49CB_8C49_C52C08F5C2C3_.wvu.PrintTitles" localSheetId="0" hidden="1">'2017 год'!$7:$8</definedName>
    <definedName name="Z_A79CDC70_8466_49CB_8C49_C52C08F5C2C3_.wvu.PrintTitles" localSheetId="1" hidden="1">'2018-2019'!$7:$8</definedName>
    <definedName name="Z_B307EDAE_684E_4BD6_BD6F_4CAB46D3A9CA_.wvu.FilterData" localSheetId="1" hidden="1">'2018-2019'!$A$6:$F$107</definedName>
    <definedName name="Z_B3397BCA_1277_4868_806F_2E68EFD73FCF_.wvu.Cols" localSheetId="0" hidden="1">'2017 год'!#REF!</definedName>
    <definedName name="Z_B3397BCA_1277_4868_806F_2E68EFD73FCF_.wvu.Cols" localSheetId="1" hidden="1">'2018-2019'!#REF!</definedName>
    <definedName name="Z_B3397BCA_1277_4868_806F_2E68EFD73FCF_.wvu.FilterData" localSheetId="0" hidden="1">'2017 год'!$A$6:$F$120</definedName>
    <definedName name="Z_B3397BCA_1277_4868_806F_2E68EFD73FCF_.wvu.FilterData" localSheetId="1" hidden="1">'2018-2019'!$A$6:$F$107</definedName>
    <definedName name="Z_B3397BCA_1277_4868_806F_2E68EFD73FCF_.wvu.PrintArea" localSheetId="0" hidden="1">'2017 год'!$A$4:$F$120</definedName>
    <definedName name="Z_B3397BCA_1277_4868_806F_2E68EFD73FCF_.wvu.PrintArea" localSheetId="1" hidden="1">'2018-2019'!$A$4:$F$107</definedName>
    <definedName name="Z_B3397BCA_1277_4868_806F_2E68EFD73FCF_.wvu.PrintTitles" localSheetId="0" hidden="1">'2017 год'!$7:$8</definedName>
    <definedName name="Z_B3397BCA_1277_4868_806F_2E68EFD73FCF_.wvu.PrintTitles" localSheetId="1" hidden="1">'2018-2019'!$7:$8</definedName>
    <definedName name="Z_B3ADB1FC_7237_4F79_A98A_9A3A728E8FB8_.wvu.FilterData" localSheetId="0" hidden="1">'2017 год'!$A$6:$F$120</definedName>
    <definedName name="Z_B3ADB1FC_7237_4F79_A98A_9A3A728E8FB8_.wvu.FilterData" localSheetId="1" hidden="1">'2018-2019'!$A$6:$F$107</definedName>
    <definedName name="Z_C0DCEFD6_4378_4196_8A52_BBAE8937CBA3_.wvu.Cols" localSheetId="0" hidden="1">'2017 год'!$G:$H</definedName>
    <definedName name="Z_C0DCEFD6_4378_4196_8A52_BBAE8937CBA3_.wvu.FilterData" localSheetId="0" hidden="1">'2017 год'!$A$6:$F$120</definedName>
    <definedName name="Z_C0DCEFD6_4378_4196_8A52_BBAE8937CBA3_.wvu.FilterData" localSheetId="1" hidden="1">'2018-2019'!$A$6:$F$113</definedName>
    <definedName name="Z_C0DCEFD6_4378_4196_8A52_BBAE8937CBA3_.wvu.PrintArea" localSheetId="0" hidden="1">'2017 год'!$A$4:$I$120</definedName>
    <definedName name="Z_C0DCEFD6_4378_4196_8A52_BBAE8937CBA3_.wvu.PrintArea" localSheetId="1" hidden="1">'2018-2019'!$A$1:$H$114</definedName>
    <definedName name="Z_C0DCEFD6_4378_4196_8A52_BBAE8937CBA3_.wvu.Rows" localSheetId="0" hidden="1">'2017 год'!$101:$104</definedName>
    <definedName name="Z_C0DCEFD6_4378_4196_8A52_BBAE8937CBA3_.wvu.Rows" localSheetId="1" hidden="1">'2018-2019'!#REF!,'2018-2019'!#REF!,'2018-2019'!$88:$91</definedName>
    <definedName name="Z_D2D64AF3_EF16_419B_92B9_C61E316636B4_.wvu.FilterData" localSheetId="0" hidden="1">'2017 год'!$A$6:$F$120</definedName>
    <definedName name="Z_D2D64AF3_EF16_419B_92B9_C61E316636B4_.wvu.FilterData" localSheetId="1" hidden="1">'2018-2019'!$A$6:$F$113</definedName>
    <definedName name="Z_D2D64AF3_EF16_419B_92B9_C61E316636B4_.wvu.PrintArea" localSheetId="0" hidden="1">'2017 год'!$A$4:$G$120</definedName>
    <definedName name="Z_D2D64AF3_EF16_419B_92B9_C61E316636B4_.wvu.PrintArea" localSheetId="1" hidden="1">'2018-2019'!$A$1:$H$114</definedName>
    <definedName name="Z_D2D64AF3_EF16_419B_92B9_C61E316636B4_.wvu.PrintTitles" localSheetId="0" hidden="1">'2017 год'!$7:$8</definedName>
    <definedName name="Z_D2D64AF3_EF16_419B_92B9_C61E316636B4_.wvu.PrintTitles" localSheetId="1" hidden="1">'2018-2019'!$7:$8</definedName>
    <definedName name="Z_D2D64AF3_EF16_419B_92B9_C61E316636B4_.wvu.Rows" localSheetId="0" hidden="1">'2017 год'!#REF!</definedName>
    <definedName name="Z_E73FB2C8_8889_4BC1_B42C_BB4285892FAC_.wvu.Cols" localSheetId="0" hidden="1">'2017 год'!#REF!</definedName>
    <definedName name="Z_E73FB2C8_8889_4BC1_B42C_BB4285892FAC_.wvu.Cols" localSheetId="1" hidden="1">'2018-2019'!#REF!</definedName>
    <definedName name="Z_E73FB2C8_8889_4BC1_B42C_BB4285892FAC_.wvu.FilterData" localSheetId="0" hidden="1">'2017 год'!$A$6:$F$120</definedName>
    <definedName name="Z_E73FB2C8_8889_4BC1_B42C_BB4285892FAC_.wvu.FilterData" localSheetId="1" hidden="1">'2018-2019'!$A$6:$F$107</definedName>
    <definedName name="Z_E73FB2C8_8889_4BC1_B42C_BB4285892FAC_.wvu.PrintArea" localSheetId="0" hidden="1">'2017 год'!$A$4:$F$120</definedName>
    <definedName name="Z_E73FB2C8_8889_4BC1_B42C_BB4285892FAC_.wvu.PrintArea" localSheetId="1" hidden="1">'2018-2019'!$A$4:$F$107</definedName>
    <definedName name="Z_E73FB2C8_8889_4BC1_B42C_BB4285892FAC_.wvu.PrintTitles" localSheetId="0" hidden="1">'2017 год'!$7:$8</definedName>
    <definedName name="Z_E73FB2C8_8889_4BC1_B42C_BB4285892FAC_.wvu.PrintTitles" localSheetId="1" hidden="1">'2018-2019'!$7:$8</definedName>
    <definedName name="_xlnm.Print_Area" localSheetId="0">'2017 год'!$A$1:$I$120</definedName>
    <definedName name="_xlnm.Print_Area" localSheetId="1">'2018-2019'!$A$1:$H$113</definedName>
  </definedNames>
  <calcPr calcId="125725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H16" i="2"/>
  <c r="G16"/>
  <c r="G15" s="1"/>
  <c r="G14" s="1"/>
  <c r="G13" s="1"/>
  <c r="G12" s="1"/>
  <c r="H30"/>
  <c r="G30"/>
  <c r="G29" s="1"/>
  <c r="H43"/>
  <c r="G43"/>
  <c r="G42" s="1"/>
  <c r="G41" s="1"/>
  <c r="H48"/>
  <c r="G48"/>
  <c r="G47" s="1"/>
  <c r="G56"/>
  <c r="G55" s="1"/>
  <c r="H66"/>
  <c r="H65" s="1"/>
  <c r="H64" s="1"/>
  <c r="H63" s="1"/>
  <c r="H62" s="1"/>
  <c r="G66"/>
  <c r="G65" s="1"/>
  <c r="G64" s="1"/>
  <c r="G63" s="1"/>
  <c r="G62" s="1"/>
  <c r="H80"/>
  <c r="H79" s="1"/>
  <c r="H78" s="1"/>
  <c r="H77" s="1"/>
  <c r="G80"/>
  <c r="G79" s="1"/>
  <c r="G78" s="1"/>
  <c r="G77" s="1"/>
  <c r="H94"/>
  <c r="G94"/>
  <c r="H112"/>
  <c r="H111" s="1"/>
  <c r="H110" s="1"/>
  <c r="H109" s="1"/>
  <c r="H108" s="1"/>
  <c r="G112"/>
  <c r="G111" s="1"/>
  <c r="G110" s="1"/>
  <c r="G109" s="1"/>
  <c r="G108" s="1"/>
  <c r="H106"/>
  <c r="G106"/>
  <c r="H105"/>
  <c r="H104" s="1"/>
  <c r="H103" s="1"/>
  <c r="H102" s="1"/>
  <c r="H101" s="1"/>
  <c r="G105"/>
  <c r="G104" s="1"/>
  <c r="G103" s="1"/>
  <c r="G102" s="1"/>
  <c r="G101" s="1"/>
  <c r="H99"/>
  <c r="G99"/>
  <c r="H98"/>
  <c r="G98"/>
  <c r="H93"/>
  <c r="G93"/>
  <c r="G92" s="1"/>
  <c r="H92"/>
  <c r="H90"/>
  <c r="G90"/>
  <c r="H89"/>
  <c r="H88" s="1"/>
  <c r="G89"/>
  <c r="G88" s="1"/>
  <c r="H86"/>
  <c r="H85" s="1"/>
  <c r="H84" s="1"/>
  <c r="G86"/>
  <c r="G85" s="1"/>
  <c r="G84" s="1"/>
  <c r="H74"/>
  <c r="G74"/>
  <c r="H73"/>
  <c r="H72" s="1"/>
  <c r="H71" s="1"/>
  <c r="H70" s="1"/>
  <c r="H69" s="1"/>
  <c r="G73"/>
  <c r="G72" s="1"/>
  <c r="G71" s="1"/>
  <c r="G70" s="1"/>
  <c r="G69" s="1"/>
  <c r="H60"/>
  <c r="H59" s="1"/>
  <c r="G60"/>
  <c r="G59"/>
  <c r="H55"/>
  <c r="H52"/>
  <c r="G52"/>
  <c r="H51"/>
  <c r="G51"/>
  <c r="H47"/>
  <c r="H46"/>
  <c r="H42"/>
  <c r="H41"/>
  <c r="H39"/>
  <c r="G39"/>
  <c r="H38"/>
  <c r="G38"/>
  <c r="H35"/>
  <c r="H34" s="1"/>
  <c r="H28" s="1"/>
  <c r="G35"/>
  <c r="G34"/>
  <c r="H29"/>
  <c r="H24"/>
  <c r="H23" s="1"/>
  <c r="H22" s="1"/>
  <c r="H21" s="1"/>
  <c r="H20" s="1"/>
  <c r="G24"/>
  <c r="G23" s="1"/>
  <c r="G22" s="1"/>
  <c r="G21" s="1"/>
  <c r="G20" s="1"/>
  <c r="H15"/>
  <c r="H14"/>
  <c r="H13" s="1"/>
  <c r="H12" s="1"/>
  <c r="H54" l="1"/>
  <c r="H27" s="1"/>
  <c r="H26" s="1"/>
  <c r="H11" s="1"/>
  <c r="H10" s="1"/>
  <c r="H9" s="1"/>
  <c r="G46"/>
  <c r="G28"/>
  <c r="H83"/>
  <c r="H82" s="1"/>
  <c r="H76" s="1"/>
  <c r="G54"/>
  <c r="G83"/>
  <c r="G82" s="1"/>
  <c r="G76" s="1"/>
  <c r="I103" i="1"/>
  <c r="I102" s="1"/>
  <c r="I101"/>
  <c r="H101"/>
  <c r="H103"/>
  <c r="H102" s="1"/>
  <c r="I94"/>
  <c r="I93" s="1"/>
  <c r="I92" s="1"/>
  <c r="I91" s="1"/>
  <c r="I90" s="1"/>
  <c r="H93"/>
  <c r="H92" s="1"/>
  <c r="H91" s="1"/>
  <c r="H90" s="1"/>
  <c r="G93"/>
  <c r="G92" s="1"/>
  <c r="G91" s="1"/>
  <c r="G90" s="1"/>
  <c r="G74"/>
  <c r="G73" s="1"/>
  <c r="G27" i="2" l="1"/>
  <c r="G26" s="1"/>
  <c r="G72" i="1"/>
  <c r="G71" s="1"/>
  <c r="G70" s="1"/>
  <c r="H81"/>
  <c r="H80" s="1"/>
  <c r="H79" s="1"/>
  <c r="H78" s="1"/>
  <c r="G81"/>
  <c r="G80" s="1"/>
  <c r="H74"/>
  <c r="G11" i="2" l="1"/>
  <c r="G10" s="1"/>
  <c r="G9" s="1"/>
  <c r="I80" i="1"/>
  <c r="G79"/>
  <c r="I81"/>
  <c r="H39"/>
  <c r="G78" l="1"/>
  <c r="I78" s="1"/>
  <c r="I79"/>
  <c r="H59"/>
  <c r="H58" s="1"/>
  <c r="G59"/>
  <c r="H107"/>
  <c r="H106" s="1"/>
  <c r="H105" s="1"/>
  <c r="G107"/>
  <c r="H51"/>
  <c r="H50" s="1"/>
  <c r="G51"/>
  <c r="H46"/>
  <c r="H45" s="1"/>
  <c r="H44" s="1"/>
  <c r="H30"/>
  <c r="H29" s="1"/>
  <c r="G30"/>
  <c r="G35"/>
  <c r="G34" s="1"/>
  <c r="H35"/>
  <c r="H34" s="1"/>
  <c r="G39"/>
  <c r="G38" s="1"/>
  <c r="H38"/>
  <c r="I39"/>
  <c r="H16"/>
  <c r="H15" s="1"/>
  <c r="H14" s="1"/>
  <c r="H13" s="1"/>
  <c r="H12" s="1"/>
  <c r="G16"/>
  <c r="H119"/>
  <c r="H118" s="1"/>
  <c r="H117" s="1"/>
  <c r="H116" s="1"/>
  <c r="H115" s="1"/>
  <c r="H114" s="1"/>
  <c r="H112"/>
  <c r="H111" s="1"/>
  <c r="H99"/>
  <c r="H98" s="1"/>
  <c r="H97" s="1"/>
  <c r="H87"/>
  <c r="H86" s="1"/>
  <c r="H85" s="1"/>
  <c r="H73"/>
  <c r="H68"/>
  <c r="H67" s="1"/>
  <c r="H66" s="1"/>
  <c r="H65" s="1"/>
  <c r="H63"/>
  <c r="H62" s="1"/>
  <c r="H55"/>
  <c r="H54" s="1"/>
  <c r="H42"/>
  <c r="H41" s="1"/>
  <c r="H24"/>
  <c r="H23" s="1"/>
  <c r="H22" s="1"/>
  <c r="H21" s="1"/>
  <c r="H20" s="1"/>
  <c r="I119"/>
  <c r="I118" s="1"/>
  <c r="I117" s="1"/>
  <c r="I116" s="1"/>
  <c r="I115" s="1"/>
  <c r="I114" s="1"/>
  <c r="I112"/>
  <c r="I111" s="1"/>
  <c r="I99"/>
  <c r="I98" s="1"/>
  <c r="I97" s="1"/>
  <c r="I87"/>
  <c r="I86" s="1"/>
  <c r="I85" s="1"/>
  <c r="I84" s="1"/>
  <c r="I69"/>
  <c r="I68" s="1"/>
  <c r="I66" s="1"/>
  <c r="I65" s="1"/>
  <c r="I63"/>
  <c r="I62" s="1"/>
  <c r="I55"/>
  <c r="I54" s="1"/>
  <c r="I51"/>
  <c r="I42"/>
  <c r="I41" s="1"/>
  <c r="I24"/>
  <c r="I23" s="1"/>
  <c r="I22" s="1"/>
  <c r="I21" s="1"/>
  <c r="I20" s="1"/>
  <c r="H96" l="1"/>
  <c r="H95" s="1"/>
  <c r="H89" s="1"/>
  <c r="H28"/>
  <c r="I59"/>
  <c r="H72"/>
  <c r="H71" s="1"/>
  <c r="H70" s="1"/>
  <c r="I107"/>
  <c r="I106" s="1"/>
  <c r="I105" s="1"/>
  <c r="I74"/>
  <c r="I73" s="1"/>
  <c r="I72" s="1"/>
  <c r="I38"/>
  <c r="I58"/>
  <c r="I57" s="1"/>
  <c r="I16"/>
  <c r="I15" s="1"/>
  <c r="I14" s="1"/>
  <c r="I13" s="1"/>
  <c r="I12" s="1"/>
  <c r="I50"/>
  <c r="I49" s="1"/>
  <c r="I30"/>
  <c r="I29" s="1"/>
  <c r="I35"/>
  <c r="I34" s="1"/>
  <c r="I83"/>
  <c r="I77" s="1"/>
  <c r="H84"/>
  <c r="H83" s="1"/>
  <c r="H77" s="1"/>
  <c r="H57"/>
  <c r="H49"/>
  <c r="I28" l="1"/>
  <c r="I96"/>
  <c r="I95" s="1"/>
  <c r="I89" s="1"/>
  <c r="I71"/>
  <c r="I70" s="1"/>
  <c r="H27"/>
  <c r="H26" s="1"/>
  <c r="H11" s="1"/>
  <c r="G42"/>
  <c r="G41" s="1"/>
  <c r="H10" l="1"/>
  <c r="H9" s="1"/>
  <c r="G50"/>
  <c r="G46"/>
  <c r="G63"/>
  <c r="G62" s="1"/>
  <c r="G58"/>
  <c r="G55"/>
  <c r="G54" s="1"/>
  <c r="G45" l="1"/>
  <c r="G44" s="1"/>
  <c r="G57"/>
  <c r="G49"/>
  <c r="G99"/>
  <c r="I46" l="1"/>
  <c r="I45" s="1"/>
  <c r="I44" s="1"/>
  <c r="I27" s="1"/>
  <c r="G106"/>
  <c r="G105" s="1"/>
  <c r="I26" l="1"/>
  <c r="G87"/>
  <c r="G86" s="1"/>
  <c r="G85" s="1"/>
  <c r="G68"/>
  <c r="G67" s="1"/>
  <c r="G66" s="1"/>
  <c r="G65" s="1"/>
  <c r="G119"/>
  <c r="G118" s="1"/>
  <c r="G117" s="1"/>
  <c r="G116" s="1"/>
  <c r="G112"/>
  <c r="G111" s="1"/>
  <c r="G103"/>
  <c r="G102" s="1"/>
  <c r="G101"/>
  <c r="G98"/>
  <c r="I11" l="1"/>
  <c r="G84"/>
  <c r="G83" s="1"/>
  <c r="G77" s="1"/>
  <c r="G97"/>
  <c r="G96" s="1"/>
  <c r="G115"/>
  <c r="G114" s="1"/>
  <c r="G29"/>
  <c r="G28" s="1"/>
  <c r="G27" s="1"/>
  <c r="I10" l="1"/>
  <c r="I9" s="1"/>
  <c r="G95"/>
  <c r="G89" s="1"/>
  <c r="G24"/>
  <c r="G23" s="1"/>
  <c r="G22" s="1"/>
  <c r="G15"/>
  <c r="G14" s="1"/>
  <c r="G13" s="1"/>
  <c r="G26" l="1"/>
  <c r="G12"/>
  <c r="G21"/>
  <c r="G20" s="1"/>
  <c r="G11" l="1"/>
  <c r="G10" s="1"/>
  <c r="G9" s="1"/>
</calcChain>
</file>

<file path=xl/sharedStrings.xml><?xml version="1.0" encoding="utf-8"?>
<sst xmlns="http://schemas.openxmlformats.org/spreadsheetml/2006/main" count="1232" uniqueCount="129">
  <si>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</si>
  <si>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</si>
  <si>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</si>
  <si>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</si>
  <si>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</si>
  <si>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</si>
  <si>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</si>
  <si>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</si>
  <si>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</si>
  <si>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</si>
  <si>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</si>
  <si>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</si>
  <si>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</si>
  <si>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</si>
  <si>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</si>
  <si>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</si>
  <si>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</si>
  <si>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</si>
  <si>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</si>
  <si>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</si>
  <si>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</si>
  <si>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</si>
  <si>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</si>
  <si>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</si>
  <si>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</si>
  <si>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</si>
  <si>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</si>
  <si>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Приложение 3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</si>
  <si>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</si>
  <si>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</si>
  <si>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</si>
  <si>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</si>
  <si>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</si>
  <si>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</si>
  <si>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</si>
  <si>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</si>
  <si>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</si>
  <si>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</si>
  <si>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</si>
  <si>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</si>
  <si>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</si>
  <si>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</si>
  <si>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</si>
  <si>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</si>
  <si>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</si>
  <si>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</si>
  <si>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</si>
  <si>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</si>
  <si>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</si>
  <si>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</si>
  <si>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</si>
  <si>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</si>
  <si>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</si>
  <si>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</si>
  <si>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</si>
  <si>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</si>
  <si>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</si>
  <si>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</si>
  <si>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</si>
  <si>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</si>
  <si>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</si>
  <si>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</si>
  <si>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</si>
  <si>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</si>
  <si>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</si>
  <si>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</si>
  <si>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</si>
  <si>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</si>
  <si>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</si>
  <si>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</si>
  <si>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</si>
  <si>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</si>
  <si>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</si>
  <si>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</si>
  <si>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</si>
  <si>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</si>
  <si>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Осуществление полномочий Российской Федерации по государственной регистрации актов гражданского состояния</t>
  </si>
  <si>
    <t>99 0 00 00000</t>
  </si>
  <si>
    <t>99 0 00 02010</t>
  </si>
  <si>
    <t>99 0 00 02030</t>
  </si>
  <si>
    <t>99 0 00 02040</t>
  </si>
  <si>
    <t>99 0 00 02110</t>
  </si>
  <si>
    <t>99 0 00  02110</t>
  </si>
  <si>
    <t>99 0 00 59310</t>
  </si>
  <si>
    <t>99 0 00 73150</t>
  </si>
  <si>
    <t>99 0 00 51180</t>
  </si>
  <si>
    <t>99 0 00 15310</t>
  </si>
  <si>
    <t>99 0 00 25510</t>
  </si>
  <si>
    <t>99 0 00 25530</t>
  </si>
  <si>
    <t>99 0 00 25540</t>
  </si>
  <si>
    <t>99 0 00 63110</t>
  </si>
  <si>
    <t>99 0 00 03040</t>
  </si>
  <si>
    <t>99 0 00 03010</t>
  </si>
  <si>
    <t>Уплата налога на имущество организаций и земельного налога</t>
  </si>
  <si>
    <t>851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</si>
  <si>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</si>
  <si>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</si>
  <si>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</si>
  <si>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</si>
  <si>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</si>
  <si>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</si>
  <si>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</si>
  <si>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переданных органами местного самоуправления полномочий по решению вопросов местного значения по исполнению бюджета поселения, осуществлению контроля за его исполнением</t>
  </si>
  <si>
    <t>99 0 00 03030</t>
  </si>
  <si>
    <t xml:space="preserve">Осуществление части полномочий по участию  в минимизации и (или) ликвидации последствий проявлений                                                                                               терроризма и экстремизма  в границах поселения </t>
  </si>
  <si>
    <t>Уплата прочих налогов и сборов</t>
  </si>
  <si>
    <t>Сумма (тыс.руб)</t>
  </si>
  <si>
    <t>Иные закупки товаров, работ и услуг для государственных (муниципальных) нужд</t>
  </si>
  <si>
    <t>Коммунальное хозяйство</t>
  </si>
  <si>
    <t>99 0 00 25400</t>
  </si>
  <si>
    <t>Мероприятия в области коммунального хозяйства</t>
  </si>
  <si>
    <t>Изменения</t>
  </si>
  <si>
    <t>Приложение 4</t>
  </si>
  <si>
    <t>99 0 00  00000</t>
  </si>
  <si>
    <t>99 0 00  02010</t>
  </si>
  <si>
    <t xml:space="preserve">99 0 00 02030   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</si>
  <si>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частями3, 4 статьи 3, статьями 4, 6, 7 и 8 Закона Республики Коми "Об административной ответственности в Республике Коми"</t>
  </si>
  <si>
    <t>Уплата  иных платежей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</si>
  <si>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</si>
  <si>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</si>
  <si>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</si>
  <si>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</si>
  <si>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</si>
  <si>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Специальные расходы</t>
  </si>
  <si>
    <t>880</t>
  </si>
  <si>
    <t xml:space="preserve">Ведомственная структура расходов бюджета  муниципального образования сельского поселения "Чикшино" на 2017 год </t>
  </si>
  <si>
    <t xml:space="preserve">Ведомственная структура расходов бюджета  муниципального образования сельского поселения "Чикшино" на 2018-2019 год </t>
  </si>
  <si>
    <t xml:space="preserve">  к  решению Совета сельского поселения "Чикшино" от  23 декабря 2016 года № 3-3/8</t>
  </si>
  <si>
    <t xml:space="preserve">  к  решению Совета сельского поселения "Чикшино"            от  23 декабря 2016 года № 3-3/8  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</si>
</sst>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2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9" fillId="6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3" borderId="0" xfId="0" applyFont="1" applyFill="1"/>
    <xf numFmtId="165" fontId="1" fillId="0" borderId="0" xfId="0" applyNumberFormat="1" applyFont="1"/>
    <xf numFmtId="165" fontId="0" fillId="3" borderId="0" xfId="0" applyNumberFormat="1" applyFill="1"/>
    <xf numFmtId="0" fontId="0" fillId="3" borderId="0" xfId="0" applyFill="1"/>
    <xf numFmtId="0" fontId="0" fillId="0" borderId="0" xfId="0" applyFill="1"/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showGridLines="0" showRuler="0" view="pageBreakPreview" zoomScaleNormal="110" zoomScaleSheetLayoutView="100" workbookViewId="0">
      <pane ySplit="7" topLeftCell="A20" activePane="bottomLeft" state="frozenSplit"/>
      <selection pane="bottomLeft" activeCell="A4" sqref="A4:G4"/>
    </sheetView>
  </sheetViews>
  <sheetFormatPr defaultRowHeight="12.75"/>
  <cols>
    <col min="1" max="1" width="51.2851562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6.42578125" customWidth="1"/>
    <col min="7" max="7" width="10.140625" hidden="1" customWidth="1"/>
    <col min="8" max="8" width="10.42578125" hidden="1" customWidth="1"/>
    <col min="9" max="9" width="10.7109375" customWidth="1"/>
  </cols>
  <sheetData>
    <row r="1" spans="1:11">
      <c r="E1" s="76" t="s">
        <v>27</v>
      </c>
      <c r="F1" s="76"/>
      <c r="G1" s="76"/>
      <c r="H1" s="76"/>
      <c r="I1" s="76"/>
    </row>
    <row r="2" spans="1:11" ht="12.75" customHeight="1">
      <c r="C2" s="75" t="s">
        <v>128</v>
      </c>
      <c r="D2" s="75"/>
      <c r="E2" s="75"/>
      <c r="F2" s="75"/>
      <c r="G2" s="75"/>
      <c r="H2" s="75"/>
      <c r="I2" s="75"/>
    </row>
    <row r="3" spans="1:11">
      <c r="C3" s="75"/>
      <c r="D3" s="75"/>
      <c r="E3" s="75"/>
      <c r="F3" s="75"/>
      <c r="G3" s="75"/>
      <c r="H3" s="75"/>
      <c r="I3" s="75"/>
    </row>
    <row r="4" spans="1:11" ht="13.5" customHeight="1">
      <c r="A4" s="77"/>
      <c r="B4" s="77"/>
      <c r="C4" s="77"/>
      <c r="D4" s="77"/>
      <c r="E4" s="77"/>
      <c r="F4" s="77"/>
      <c r="G4" s="77"/>
    </row>
    <row r="5" spans="1:11" ht="48.75" customHeight="1">
      <c r="A5" s="78" t="s">
        <v>125</v>
      </c>
      <c r="B5" s="78"/>
      <c r="C5" s="78"/>
      <c r="D5" s="78"/>
      <c r="E5" s="78"/>
      <c r="F5" s="78"/>
      <c r="G5" s="78"/>
      <c r="H5" s="78"/>
      <c r="I5" s="78"/>
    </row>
    <row r="6" spans="1:11">
      <c r="A6" s="12"/>
      <c r="B6" s="12"/>
      <c r="C6" s="12"/>
      <c r="D6" s="12"/>
      <c r="E6" s="12"/>
      <c r="F6" s="12"/>
      <c r="G6" s="12"/>
    </row>
    <row r="7" spans="1:11" ht="32.25" customHeight="1">
      <c r="A7" s="79" t="s">
        <v>0</v>
      </c>
      <c r="B7" s="79" t="s">
        <v>1</v>
      </c>
      <c r="C7" s="80" t="s">
        <v>2</v>
      </c>
      <c r="D7" s="80"/>
      <c r="E7" s="79" t="s">
        <v>5</v>
      </c>
      <c r="F7" s="79" t="s">
        <v>6</v>
      </c>
      <c r="G7" s="31" t="s">
        <v>26</v>
      </c>
      <c r="H7" s="57" t="s">
        <v>111</v>
      </c>
      <c r="I7" s="57" t="s">
        <v>106</v>
      </c>
    </row>
    <row r="8" spans="1:11">
      <c r="A8" s="79"/>
      <c r="B8" s="79"/>
      <c r="C8" s="31" t="s">
        <v>3</v>
      </c>
      <c r="D8" s="31" t="s">
        <v>4</v>
      </c>
      <c r="E8" s="79"/>
      <c r="F8" s="79"/>
      <c r="G8" s="15"/>
      <c r="H8" s="15"/>
      <c r="I8" s="15"/>
    </row>
    <row r="9" spans="1:11" ht="22.5" customHeight="1">
      <c r="A9" s="2" t="s">
        <v>13</v>
      </c>
      <c r="B9" s="2"/>
      <c r="C9" s="2"/>
      <c r="D9" s="2"/>
      <c r="E9" s="2"/>
      <c r="F9" s="2"/>
      <c r="G9" s="3" t="e">
        <f>G10</f>
        <v>#REF!</v>
      </c>
      <c r="H9" s="3" t="e">
        <f t="shared" ref="H9:I9" si="0">H10</f>
        <v>#REF!</v>
      </c>
      <c r="I9" s="3">
        <f t="shared" si="0"/>
        <v>6428.9090000000006</v>
      </c>
      <c r="K9" s="62"/>
    </row>
    <row r="10" spans="1:11" s="1" customFormat="1" ht="28.5">
      <c r="A10" s="34" t="s">
        <v>71</v>
      </c>
      <c r="B10" s="16" t="s">
        <v>72</v>
      </c>
      <c r="C10" s="16" t="s">
        <v>7</v>
      </c>
      <c r="D10" s="16" t="s">
        <v>7</v>
      </c>
      <c r="E10" s="16" t="s">
        <v>7</v>
      </c>
      <c r="F10" s="16" t="s">
        <v>7</v>
      </c>
      <c r="G10" s="4" t="e">
        <f>G11+G77+G89+G114+#REF!</f>
        <v>#REF!</v>
      </c>
      <c r="H10" s="4" t="e">
        <f>H11+H77+H89+H114+#REF!</f>
        <v>#REF!</v>
      </c>
      <c r="I10" s="4">
        <f>I11+I77+I89+I114</f>
        <v>6428.9090000000006</v>
      </c>
    </row>
    <row r="11" spans="1:11" ht="14.25">
      <c r="A11" s="35" t="s">
        <v>73</v>
      </c>
      <c r="B11" s="17" t="s">
        <v>72</v>
      </c>
      <c r="C11" s="17" t="s">
        <v>8</v>
      </c>
      <c r="D11" s="17" t="s">
        <v>18</v>
      </c>
      <c r="E11" s="17" t="s">
        <v>7</v>
      </c>
      <c r="F11" s="17" t="s">
        <v>7</v>
      </c>
      <c r="G11" s="5" t="e">
        <f>G12+G20+G26+G65+G70+#REF!</f>
        <v>#REF!</v>
      </c>
      <c r="H11" s="5" t="e">
        <f>H12+H20+H26+H65+H70+#REF!</f>
        <v>#REF!</v>
      </c>
      <c r="I11" s="5">
        <f>I12+I20+I26+I65+I70</f>
        <v>5066.4090000000006</v>
      </c>
    </row>
    <row r="12" spans="1:11" ht="25.5">
      <c r="A12" s="36" t="s">
        <v>63</v>
      </c>
      <c r="B12" s="25" t="s">
        <v>72</v>
      </c>
      <c r="C12" s="25" t="s">
        <v>8</v>
      </c>
      <c r="D12" s="25" t="s">
        <v>12</v>
      </c>
      <c r="E12" s="25"/>
      <c r="F12" s="25"/>
      <c r="G12" s="10">
        <f>G13</f>
        <v>253.5</v>
      </c>
      <c r="H12" s="10">
        <f t="shared" ref="H12:I15" si="1">H13</f>
        <v>0</v>
      </c>
      <c r="I12" s="10">
        <f t="shared" si="1"/>
        <v>799.5</v>
      </c>
    </row>
    <row r="13" spans="1:11" ht="15">
      <c r="A13" s="37" t="s">
        <v>28</v>
      </c>
      <c r="B13" s="18" t="s">
        <v>72</v>
      </c>
      <c r="C13" s="19">
        <v>1</v>
      </c>
      <c r="D13" s="19">
        <v>2</v>
      </c>
      <c r="E13" s="20" t="s">
        <v>77</v>
      </c>
      <c r="F13" s="18" t="s">
        <v>7</v>
      </c>
      <c r="G13" s="6">
        <f>G14</f>
        <v>253.5</v>
      </c>
      <c r="H13" s="6">
        <f t="shared" si="1"/>
        <v>0</v>
      </c>
      <c r="I13" s="6">
        <f t="shared" si="1"/>
        <v>799.5</v>
      </c>
    </row>
    <row r="14" spans="1:11" ht="15">
      <c r="A14" s="38" t="s">
        <v>49</v>
      </c>
      <c r="B14" s="27" t="s">
        <v>72</v>
      </c>
      <c r="C14" s="27" t="s">
        <v>8</v>
      </c>
      <c r="D14" s="27" t="s">
        <v>12</v>
      </c>
      <c r="E14" s="20" t="s">
        <v>78</v>
      </c>
      <c r="F14" s="27" t="s">
        <v>7</v>
      </c>
      <c r="G14" s="9">
        <f>G15</f>
        <v>253.5</v>
      </c>
      <c r="H14" s="9">
        <f t="shared" si="1"/>
        <v>0</v>
      </c>
      <c r="I14" s="9">
        <f t="shared" si="1"/>
        <v>799.5</v>
      </c>
    </row>
    <row r="15" spans="1:11" ht="51">
      <c r="A15" s="38" t="s">
        <v>44</v>
      </c>
      <c r="B15" s="27" t="s">
        <v>72</v>
      </c>
      <c r="C15" s="27" t="s">
        <v>8</v>
      </c>
      <c r="D15" s="27" t="s">
        <v>12</v>
      </c>
      <c r="E15" s="20" t="s">
        <v>78</v>
      </c>
      <c r="F15" s="27" t="s">
        <v>45</v>
      </c>
      <c r="G15" s="9">
        <f>G16</f>
        <v>253.5</v>
      </c>
      <c r="H15" s="9">
        <f t="shared" si="1"/>
        <v>0</v>
      </c>
      <c r="I15" s="9">
        <f t="shared" si="1"/>
        <v>799.5</v>
      </c>
    </row>
    <row r="16" spans="1:11" ht="25.5">
      <c r="A16" s="38" t="s">
        <v>46</v>
      </c>
      <c r="B16" s="27" t="s">
        <v>72</v>
      </c>
      <c r="C16" s="27" t="s">
        <v>8</v>
      </c>
      <c r="D16" s="27" t="s">
        <v>12</v>
      </c>
      <c r="E16" s="20" t="s">
        <v>78</v>
      </c>
      <c r="F16" s="27" t="s">
        <v>47</v>
      </c>
      <c r="G16" s="9">
        <f>G17+G18+G19</f>
        <v>253.5</v>
      </c>
      <c r="H16" s="9">
        <f t="shared" ref="H16:I16" si="2">H17+H18+H19</f>
        <v>0</v>
      </c>
      <c r="I16" s="9">
        <f t="shared" si="2"/>
        <v>799.5</v>
      </c>
    </row>
    <row r="17" spans="1:9" ht="38.25">
      <c r="A17" s="39" t="s">
        <v>56</v>
      </c>
      <c r="B17" s="21" t="s">
        <v>72</v>
      </c>
      <c r="C17" s="22" t="s">
        <v>8</v>
      </c>
      <c r="D17" s="22" t="s">
        <v>12</v>
      </c>
      <c r="E17" s="21" t="s">
        <v>78</v>
      </c>
      <c r="F17" s="21" t="s">
        <v>48</v>
      </c>
      <c r="G17" s="13">
        <v>194.7</v>
      </c>
      <c r="H17" s="13">
        <v>0</v>
      </c>
      <c r="I17" s="13">
        <v>584.1</v>
      </c>
    </row>
    <row r="18" spans="1:9" ht="38.25">
      <c r="A18" s="39" t="s">
        <v>57</v>
      </c>
      <c r="B18" s="21" t="s">
        <v>72</v>
      </c>
      <c r="C18" s="22" t="s">
        <v>8</v>
      </c>
      <c r="D18" s="22" t="s">
        <v>12</v>
      </c>
      <c r="E18" s="21" t="s">
        <v>78</v>
      </c>
      <c r="F18" s="21" t="s">
        <v>52</v>
      </c>
      <c r="G18" s="13">
        <v>0</v>
      </c>
      <c r="H18" s="13"/>
      <c r="I18" s="13">
        <v>39</v>
      </c>
    </row>
    <row r="19" spans="1:9" ht="38.25">
      <c r="A19" s="39" t="s">
        <v>97</v>
      </c>
      <c r="B19" s="21" t="s">
        <v>72</v>
      </c>
      <c r="C19" s="22" t="s">
        <v>8</v>
      </c>
      <c r="D19" s="22" t="s">
        <v>12</v>
      </c>
      <c r="E19" s="21" t="s">
        <v>78</v>
      </c>
      <c r="F19" s="21" t="s">
        <v>98</v>
      </c>
      <c r="G19" s="13">
        <v>58.8</v>
      </c>
      <c r="H19" s="13">
        <v>0</v>
      </c>
      <c r="I19" s="13">
        <v>176.4</v>
      </c>
    </row>
    <row r="20" spans="1:9" ht="38.25">
      <c r="A20" s="37" t="s">
        <v>70</v>
      </c>
      <c r="B20" s="18" t="s">
        <v>72</v>
      </c>
      <c r="C20" s="19">
        <v>1</v>
      </c>
      <c r="D20" s="19">
        <v>3</v>
      </c>
      <c r="E20" s="20"/>
      <c r="F20" s="18"/>
      <c r="G20" s="6">
        <f>G21</f>
        <v>6</v>
      </c>
      <c r="H20" s="6">
        <f t="shared" ref="H20:I24" si="3">H21</f>
        <v>0</v>
      </c>
      <c r="I20" s="6">
        <f t="shared" si="3"/>
        <v>5.5</v>
      </c>
    </row>
    <row r="21" spans="1:9" ht="15">
      <c r="A21" s="37" t="s">
        <v>28</v>
      </c>
      <c r="B21" s="18" t="s">
        <v>72</v>
      </c>
      <c r="C21" s="19">
        <v>1</v>
      </c>
      <c r="D21" s="19">
        <v>3</v>
      </c>
      <c r="E21" s="20" t="s">
        <v>77</v>
      </c>
      <c r="F21" s="18" t="s">
        <v>7</v>
      </c>
      <c r="G21" s="6">
        <f>G22</f>
        <v>6</v>
      </c>
      <c r="H21" s="6">
        <f t="shared" si="3"/>
        <v>0</v>
      </c>
      <c r="I21" s="6">
        <f t="shared" si="3"/>
        <v>5.5</v>
      </c>
    </row>
    <row r="22" spans="1:9" ht="25.5">
      <c r="A22" s="40" t="s">
        <v>29</v>
      </c>
      <c r="B22" s="25" t="s">
        <v>72</v>
      </c>
      <c r="C22" s="19">
        <v>1</v>
      </c>
      <c r="D22" s="19">
        <v>3</v>
      </c>
      <c r="E22" s="20" t="s">
        <v>79</v>
      </c>
      <c r="F22" s="18" t="s">
        <v>7</v>
      </c>
      <c r="G22" s="6">
        <f>G23</f>
        <v>6</v>
      </c>
      <c r="H22" s="6">
        <f t="shared" si="3"/>
        <v>0</v>
      </c>
      <c r="I22" s="6">
        <f t="shared" si="3"/>
        <v>5.5</v>
      </c>
    </row>
    <row r="23" spans="1:9" ht="25.5">
      <c r="A23" s="38" t="s">
        <v>58</v>
      </c>
      <c r="B23" s="18" t="s">
        <v>72</v>
      </c>
      <c r="C23" s="27" t="s">
        <v>8</v>
      </c>
      <c r="D23" s="27" t="s">
        <v>9</v>
      </c>
      <c r="E23" s="20" t="s">
        <v>79</v>
      </c>
      <c r="F23" s="27" t="s">
        <v>30</v>
      </c>
      <c r="G23" s="9">
        <f>G24</f>
        <v>6</v>
      </c>
      <c r="H23" s="9">
        <f t="shared" si="3"/>
        <v>0</v>
      </c>
      <c r="I23" s="9">
        <f t="shared" si="3"/>
        <v>5.5</v>
      </c>
    </row>
    <row r="24" spans="1:9" ht="25.5">
      <c r="A24" s="38" t="s">
        <v>59</v>
      </c>
      <c r="B24" s="27" t="s">
        <v>72</v>
      </c>
      <c r="C24" s="27" t="s">
        <v>8</v>
      </c>
      <c r="D24" s="27" t="s">
        <v>9</v>
      </c>
      <c r="E24" s="20" t="s">
        <v>79</v>
      </c>
      <c r="F24" s="27" t="s">
        <v>31</v>
      </c>
      <c r="G24" s="9">
        <f>G25</f>
        <v>6</v>
      </c>
      <c r="H24" s="9">
        <f t="shared" si="3"/>
        <v>0</v>
      </c>
      <c r="I24" s="9">
        <f t="shared" si="3"/>
        <v>5.5</v>
      </c>
    </row>
    <row r="25" spans="1:9" ht="25.5">
      <c r="A25" s="39" t="s">
        <v>55</v>
      </c>
      <c r="B25" s="32" t="s">
        <v>72</v>
      </c>
      <c r="C25" s="22" t="s">
        <v>8</v>
      </c>
      <c r="D25" s="22" t="s">
        <v>9</v>
      </c>
      <c r="E25" s="21" t="s">
        <v>79</v>
      </c>
      <c r="F25" s="21" t="s">
        <v>24</v>
      </c>
      <c r="G25" s="13">
        <v>6</v>
      </c>
      <c r="H25" s="13"/>
      <c r="I25" s="13">
        <v>5.5</v>
      </c>
    </row>
    <row r="26" spans="1:9" ht="38.25">
      <c r="A26" s="38" t="s">
        <v>50</v>
      </c>
      <c r="B26" s="18" t="s">
        <v>72</v>
      </c>
      <c r="C26" s="27" t="s">
        <v>8</v>
      </c>
      <c r="D26" s="27" t="s">
        <v>10</v>
      </c>
      <c r="E26" s="20" t="s">
        <v>7</v>
      </c>
      <c r="F26" s="27" t="s">
        <v>7</v>
      </c>
      <c r="G26" s="9" t="e">
        <f>G27</f>
        <v>#REF!</v>
      </c>
      <c r="H26" s="9" t="e">
        <f t="shared" ref="H26:I26" si="4">H27</f>
        <v>#REF!</v>
      </c>
      <c r="I26" s="9">
        <f t="shared" si="4"/>
        <v>4255.2</v>
      </c>
    </row>
    <row r="27" spans="1:9" ht="15">
      <c r="A27" s="38" t="s">
        <v>28</v>
      </c>
      <c r="B27" s="18" t="s">
        <v>72</v>
      </c>
      <c r="C27" s="27" t="s">
        <v>8</v>
      </c>
      <c r="D27" s="27" t="s">
        <v>10</v>
      </c>
      <c r="E27" s="20" t="s">
        <v>77</v>
      </c>
      <c r="F27" s="27" t="s">
        <v>7</v>
      </c>
      <c r="G27" s="9" t="e">
        <f>G28+G44+G49+G57+G41+#REF!</f>
        <v>#REF!</v>
      </c>
      <c r="H27" s="9" t="e">
        <f>H28+H44+H49+H57+H41+#REF!</f>
        <v>#REF!</v>
      </c>
      <c r="I27" s="9">
        <f>I28+I44+I49+I57+I41</f>
        <v>4255.2</v>
      </c>
    </row>
    <row r="28" spans="1:9" ht="25.5">
      <c r="A28" s="38" t="s">
        <v>51</v>
      </c>
      <c r="B28" s="25" t="s">
        <v>72</v>
      </c>
      <c r="C28" s="27" t="s">
        <v>8</v>
      </c>
      <c r="D28" s="27" t="s">
        <v>10</v>
      </c>
      <c r="E28" s="20" t="s">
        <v>80</v>
      </c>
      <c r="F28" s="27" t="s">
        <v>7</v>
      </c>
      <c r="G28" s="9" t="e">
        <f>G29+G34+G38+#REF!</f>
        <v>#REF!</v>
      </c>
      <c r="H28" s="9" t="e">
        <f>H29+H34+H38+#REF!</f>
        <v>#REF!</v>
      </c>
      <c r="I28" s="9">
        <f>I29+I34+I38</f>
        <v>4161.8999999999996</v>
      </c>
    </row>
    <row r="29" spans="1:9" ht="51">
      <c r="A29" s="38" t="s">
        <v>44</v>
      </c>
      <c r="B29" s="18" t="s">
        <v>72</v>
      </c>
      <c r="C29" s="27" t="s">
        <v>8</v>
      </c>
      <c r="D29" s="27" t="s">
        <v>10</v>
      </c>
      <c r="E29" s="20" t="s">
        <v>80</v>
      </c>
      <c r="F29" s="27" t="s">
        <v>45</v>
      </c>
      <c r="G29" s="9">
        <f>G30</f>
        <v>3606.6000000000004</v>
      </c>
      <c r="H29" s="9">
        <f t="shared" ref="H29:I29" si="5">H30</f>
        <v>-417.4</v>
      </c>
      <c r="I29" s="9">
        <f t="shared" si="5"/>
        <v>2931.1</v>
      </c>
    </row>
    <row r="30" spans="1:9" ht="25.5">
      <c r="A30" s="38" t="s">
        <v>46</v>
      </c>
      <c r="B30" s="27" t="s">
        <v>72</v>
      </c>
      <c r="C30" s="27" t="s">
        <v>8</v>
      </c>
      <c r="D30" s="27" t="s">
        <v>10</v>
      </c>
      <c r="E30" s="20" t="s">
        <v>80</v>
      </c>
      <c r="F30" s="27" t="s">
        <v>47</v>
      </c>
      <c r="G30" s="9">
        <f>G31+G32+G33</f>
        <v>3606.6000000000004</v>
      </c>
      <c r="H30" s="9">
        <f t="shared" ref="H30:I30" si="6">H31+H32+H33</f>
        <v>-417.4</v>
      </c>
      <c r="I30" s="9">
        <f t="shared" si="6"/>
        <v>2931.1</v>
      </c>
    </row>
    <row r="31" spans="1:9" ht="38.25">
      <c r="A31" s="39" t="s">
        <v>56</v>
      </c>
      <c r="B31" s="32" t="s">
        <v>72</v>
      </c>
      <c r="C31" s="22" t="s">
        <v>8</v>
      </c>
      <c r="D31" s="22" t="s">
        <v>10</v>
      </c>
      <c r="E31" s="21" t="s">
        <v>80</v>
      </c>
      <c r="F31" s="21" t="s">
        <v>48</v>
      </c>
      <c r="G31" s="13">
        <v>2679.4</v>
      </c>
      <c r="H31" s="13">
        <v>-305.3</v>
      </c>
      <c r="I31" s="13">
        <v>2097</v>
      </c>
    </row>
    <row r="32" spans="1:9" ht="38.25">
      <c r="A32" s="39" t="s">
        <v>57</v>
      </c>
      <c r="B32" s="32" t="s">
        <v>72</v>
      </c>
      <c r="C32" s="22" t="s">
        <v>8</v>
      </c>
      <c r="D32" s="22" t="s">
        <v>10</v>
      </c>
      <c r="E32" s="21" t="s">
        <v>80</v>
      </c>
      <c r="F32" s="21" t="s">
        <v>52</v>
      </c>
      <c r="G32" s="13">
        <v>118</v>
      </c>
      <c r="H32" s="13">
        <v>0</v>
      </c>
      <c r="I32" s="13">
        <v>208</v>
      </c>
    </row>
    <row r="33" spans="1:9" ht="38.25">
      <c r="A33" s="39" t="s">
        <v>97</v>
      </c>
      <c r="B33" s="21" t="s">
        <v>72</v>
      </c>
      <c r="C33" s="22" t="s">
        <v>8</v>
      </c>
      <c r="D33" s="22" t="s">
        <v>10</v>
      </c>
      <c r="E33" s="21" t="s">
        <v>80</v>
      </c>
      <c r="F33" s="21" t="s">
        <v>98</v>
      </c>
      <c r="G33" s="13">
        <v>809.2</v>
      </c>
      <c r="H33" s="13">
        <v>-112.1</v>
      </c>
      <c r="I33" s="13">
        <v>626.1</v>
      </c>
    </row>
    <row r="34" spans="1:9" ht="25.5">
      <c r="A34" s="38" t="s">
        <v>58</v>
      </c>
      <c r="B34" s="30" t="s">
        <v>72</v>
      </c>
      <c r="C34" s="27" t="s">
        <v>8</v>
      </c>
      <c r="D34" s="27" t="s">
        <v>10</v>
      </c>
      <c r="E34" s="20" t="s">
        <v>80</v>
      </c>
      <c r="F34" s="27" t="s">
        <v>30</v>
      </c>
      <c r="G34" s="9">
        <f>G35</f>
        <v>1279.6000000000001</v>
      </c>
      <c r="H34" s="9">
        <f t="shared" ref="H34:I34" si="7">H35</f>
        <v>63.22</v>
      </c>
      <c r="I34" s="9">
        <f t="shared" si="7"/>
        <v>1209.8</v>
      </c>
    </row>
    <row r="35" spans="1:9" ht="25.5">
      <c r="A35" s="38" t="s">
        <v>59</v>
      </c>
      <c r="B35" s="30" t="s">
        <v>72</v>
      </c>
      <c r="C35" s="27" t="s">
        <v>8</v>
      </c>
      <c r="D35" s="27" t="s">
        <v>10</v>
      </c>
      <c r="E35" s="20" t="s">
        <v>80</v>
      </c>
      <c r="F35" s="27" t="s">
        <v>31</v>
      </c>
      <c r="G35" s="9">
        <f>G36+G37</f>
        <v>1279.6000000000001</v>
      </c>
      <c r="H35" s="9">
        <f t="shared" ref="H35:I35" si="8">H36+H37</f>
        <v>63.22</v>
      </c>
      <c r="I35" s="9">
        <f t="shared" si="8"/>
        <v>1209.8</v>
      </c>
    </row>
    <row r="36" spans="1:9" ht="25.5">
      <c r="A36" s="39" t="s">
        <v>53</v>
      </c>
      <c r="B36" s="32" t="s">
        <v>72</v>
      </c>
      <c r="C36" s="22" t="s">
        <v>8</v>
      </c>
      <c r="D36" s="22" t="s">
        <v>10</v>
      </c>
      <c r="E36" s="21" t="s">
        <v>80</v>
      </c>
      <c r="F36" s="21" t="s">
        <v>54</v>
      </c>
      <c r="G36" s="13">
        <v>105.4</v>
      </c>
      <c r="H36" s="13">
        <v>-32</v>
      </c>
      <c r="I36" s="13">
        <v>86.5</v>
      </c>
    </row>
    <row r="37" spans="1:9" ht="25.5">
      <c r="A37" s="39" t="s">
        <v>55</v>
      </c>
      <c r="B37" s="32" t="s">
        <v>72</v>
      </c>
      <c r="C37" s="22" t="s">
        <v>8</v>
      </c>
      <c r="D37" s="22" t="s">
        <v>10</v>
      </c>
      <c r="E37" s="21" t="s">
        <v>80</v>
      </c>
      <c r="F37" s="21" t="s">
        <v>24</v>
      </c>
      <c r="G37" s="13">
        <v>1174.2</v>
      </c>
      <c r="H37" s="13">
        <v>95.22</v>
      </c>
      <c r="I37" s="13">
        <v>1123.3</v>
      </c>
    </row>
    <row r="38" spans="1:9" ht="15">
      <c r="A38" s="41" t="s">
        <v>32</v>
      </c>
      <c r="B38" s="18" t="s">
        <v>72</v>
      </c>
      <c r="C38" s="25" t="s">
        <v>8</v>
      </c>
      <c r="D38" s="27" t="s">
        <v>10</v>
      </c>
      <c r="E38" s="20" t="s">
        <v>80</v>
      </c>
      <c r="F38" s="20" t="s">
        <v>33</v>
      </c>
      <c r="G38" s="7">
        <f>G39</f>
        <v>22.5</v>
      </c>
      <c r="H38" s="7">
        <f t="shared" ref="H38:I38" si="9">H39</f>
        <v>0</v>
      </c>
      <c r="I38" s="7">
        <f t="shared" si="9"/>
        <v>21</v>
      </c>
    </row>
    <row r="39" spans="1:9" ht="15">
      <c r="A39" s="41" t="s">
        <v>34</v>
      </c>
      <c r="B39" s="27" t="s">
        <v>72</v>
      </c>
      <c r="C39" s="25" t="s">
        <v>8</v>
      </c>
      <c r="D39" s="27" t="s">
        <v>10</v>
      </c>
      <c r="E39" s="20" t="s">
        <v>80</v>
      </c>
      <c r="F39" s="20" t="s">
        <v>35</v>
      </c>
      <c r="G39" s="7">
        <f>G40</f>
        <v>22.5</v>
      </c>
      <c r="H39" s="7">
        <f>H40</f>
        <v>0</v>
      </c>
      <c r="I39" s="7">
        <f>I40</f>
        <v>21</v>
      </c>
    </row>
    <row r="40" spans="1:9" ht="25.5">
      <c r="A40" s="39" t="s">
        <v>93</v>
      </c>
      <c r="B40" s="32" t="s">
        <v>72</v>
      </c>
      <c r="C40" s="22" t="s">
        <v>8</v>
      </c>
      <c r="D40" s="22" t="s">
        <v>10</v>
      </c>
      <c r="E40" s="21" t="s">
        <v>80</v>
      </c>
      <c r="F40" s="21" t="s">
        <v>94</v>
      </c>
      <c r="G40" s="13">
        <v>22.5</v>
      </c>
      <c r="H40" s="13"/>
      <c r="I40" s="13">
        <v>21</v>
      </c>
    </row>
    <row r="41" spans="1:9" ht="63.75">
      <c r="A41" s="42" t="s">
        <v>95</v>
      </c>
      <c r="B41" s="56" t="s">
        <v>72</v>
      </c>
      <c r="C41" s="23" t="s">
        <v>8</v>
      </c>
      <c r="D41" s="23" t="s">
        <v>10</v>
      </c>
      <c r="E41" s="20" t="s">
        <v>91</v>
      </c>
      <c r="F41" s="20"/>
      <c r="G41" s="7">
        <f>G42</f>
        <v>0.6</v>
      </c>
      <c r="H41" s="7">
        <f t="shared" ref="H41:I42" si="10">H42</f>
        <v>0</v>
      </c>
      <c r="I41" s="7">
        <f t="shared" si="10"/>
        <v>0.6</v>
      </c>
    </row>
    <row r="42" spans="1:9" ht="25.5">
      <c r="A42" s="38" t="s">
        <v>64</v>
      </c>
      <c r="B42" s="56" t="s">
        <v>72</v>
      </c>
      <c r="C42" s="23" t="s">
        <v>8</v>
      </c>
      <c r="D42" s="23" t="s">
        <v>10</v>
      </c>
      <c r="E42" s="20" t="s">
        <v>91</v>
      </c>
      <c r="F42" s="20" t="s">
        <v>65</v>
      </c>
      <c r="G42" s="7">
        <f>G43</f>
        <v>0.6</v>
      </c>
      <c r="H42" s="7">
        <f t="shared" si="10"/>
        <v>0</v>
      </c>
      <c r="I42" s="7">
        <f t="shared" si="10"/>
        <v>0.6</v>
      </c>
    </row>
    <row r="43" spans="1:9" ht="25.5">
      <c r="A43" s="39" t="s">
        <v>67</v>
      </c>
      <c r="B43" s="32" t="s">
        <v>72</v>
      </c>
      <c r="C43" s="22" t="s">
        <v>8</v>
      </c>
      <c r="D43" s="22" t="s">
        <v>10</v>
      </c>
      <c r="E43" s="21" t="s">
        <v>91</v>
      </c>
      <c r="F43" s="21" t="s">
        <v>66</v>
      </c>
      <c r="G43" s="13">
        <v>0.6</v>
      </c>
      <c r="H43" s="13"/>
      <c r="I43" s="13">
        <v>0.6</v>
      </c>
    </row>
    <row r="44" spans="1:9" ht="25.5">
      <c r="A44" s="37" t="s">
        <v>62</v>
      </c>
      <c r="B44" s="18" t="s">
        <v>72</v>
      </c>
      <c r="C44" s="29" t="s">
        <v>8</v>
      </c>
      <c r="D44" s="29" t="s">
        <v>10</v>
      </c>
      <c r="E44" s="20" t="s">
        <v>85</v>
      </c>
      <c r="F44" s="20"/>
      <c r="G44" s="7">
        <f t="shared" ref="G44:I45" si="11">G45</f>
        <v>56.8</v>
      </c>
      <c r="H44" s="7">
        <f t="shared" si="11"/>
        <v>0</v>
      </c>
      <c r="I44" s="7">
        <f t="shared" si="11"/>
        <v>57.400000000000006</v>
      </c>
    </row>
    <row r="45" spans="1:9" ht="51">
      <c r="A45" s="37" t="s">
        <v>44</v>
      </c>
      <c r="B45" s="27" t="s">
        <v>72</v>
      </c>
      <c r="C45" s="29" t="s">
        <v>8</v>
      </c>
      <c r="D45" s="29" t="s">
        <v>10</v>
      </c>
      <c r="E45" s="20" t="s">
        <v>85</v>
      </c>
      <c r="F45" s="20" t="s">
        <v>45</v>
      </c>
      <c r="G45" s="7">
        <f t="shared" si="11"/>
        <v>56.8</v>
      </c>
      <c r="H45" s="7">
        <f t="shared" si="11"/>
        <v>0</v>
      </c>
      <c r="I45" s="7">
        <f t="shared" si="11"/>
        <v>57.400000000000006</v>
      </c>
    </row>
    <row r="46" spans="1:9" ht="25.5">
      <c r="A46" s="37" t="s">
        <v>46</v>
      </c>
      <c r="B46" s="27" t="s">
        <v>72</v>
      </c>
      <c r="C46" s="29" t="s">
        <v>8</v>
      </c>
      <c r="D46" s="29" t="s">
        <v>10</v>
      </c>
      <c r="E46" s="20" t="s">
        <v>85</v>
      </c>
      <c r="F46" s="20" t="s">
        <v>47</v>
      </c>
      <c r="G46" s="7">
        <f>G47+G48</f>
        <v>56.8</v>
      </c>
      <c r="H46" s="7">
        <f>H47+H48</f>
        <v>0</v>
      </c>
      <c r="I46" s="7">
        <f>I47+I48</f>
        <v>57.400000000000006</v>
      </c>
    </row>
    <row r="47" spans="1:9" ht="38.25">
      <c r="A47" s="45" t="s">
        <v>56</v>
      </c>
      <c r="B47" s="21" t="s">
        <v>72</v>
      </c>
      <c r="C47" s="22" t="s">
        <v>8</v>
      </c>
      <c r="D47" s="22" t="s">
        <v>10</v>
      </c>
      <c r="E47" s="21" t="s">
        <v>85</v>
      </c>
      <c r="F47" s="21" t="s">
        <v>48</v>
      </c>
      <c r="G47" s="13">
        <v>43.6</v>
      </c>
      <c r="H47" s="13">
        <v>0</v>
      </c>
      <c r="I47" s="13">
        <v>44.1</v>
      </c>
    </row>
    <row r="48" spans="1:9" ht="38.25">
      <c r="A48" s="39" t="s">
        <v>97</v>
      </c>
      <c r="B48" s="21" t="s">
        <v>72</v>
      </c>
      <c r="C48" s="22" t="s">
        <v>8</v>
      </c>
      <c r="D48" s="22" t="s">
        <v>10</v>
      </c>
      <c r="E48" s="21" t="s">
        <v>85</v>
      </c>
      <c r="F48" s="21" t="s">
        <v>98</v>
      </c>
      <c r="G48" s="13">
        <v>13.2</v>
      </c>
      <c r="H48" s="13">
        <v>0</v>
      </c>
      <c r="I48" s="13">
        <v>13.3</v>
      </c>
    </row>
    <row r="49" spans="1:9" ht="25.5">
      <c r="A49" s="42" t="s">
        <v>76</v>
      </c>
      <c r="B49" s="27" t="s">
        <v>72</v>
      </c>
      <c r="C49" s="29" t="s">
        <v>8</v>
      </c>
      <c r="D49" s="29" t="s">
        <v>10</v>
      </c>
      <c r="E49" s="20" t="s">
        <v>83</v>
      </c>
      <c r="F49" s="20"/>
      <c r="G49" s="7">
        <f>G50+G54</f>
        <v>6.5</v>
      </c>
      <c r="H49" s="7">
        <f t="shared" ref="H49:I49" si="12">H50+H54</f>
        <v>0</v>
      </c>
      <c r="I49" s="7">
        <f t="shared" si="12"/>
        <v>5.6</v>
      </c>
    </row>
    <row r="50" spans="1:9" ht="51">
      <c r="A50" s="37" t="s">
        <v>44</v>
      </c>
      <c r="B50" s="30" t="s">
        <v>72</v>
      </c>
      <c r="C50" s="23" t="s">
        <v>8</v>
      </c>
      <c r="D50" s="23" t="s">
        <v>10</v>
      </c>
      <c r="E50" s="20" t="s">
        <v>83</v>
      </c>
      <c r="F50" s="20" t="s">
        <v>45</v>
      </c>
      <c r="G50" s="7">
        <f>G51</f>
        <v>5.3</v>
      </c>
      <c r="H50" s="7">
        <f t="shared" ref="H50:I50" si="13">H51</f>
        <v>0</v>
      </c>
      <c r="I50" s="7">
        <f t="shared" si="13"/>
        <v>4.5</v>
      </c>
    </row>
    <row r="51" spans="1:9" ht="25.5">
      <c r="A51" s="37" t="s">
        <v>46</v>
      </c>
      <c r="B51" s="30" t="s">
        <v>72</v>
      </c>
      <c r="C51" s="23" t="s">
        <v>8</v>
      </c>
      <c r="D51" s="23" t="s">
        <v>10</v>
      </c>
      <c r="E51" s="20" t="s">
        <v>83</v>
      </c>
      <c r="F51" s="20" t="s">
        <v>47</v>
      </c>
      <c r="G51" s="7">
        <f>G52+G53</f>
        <v>5.3</v>
      </c>
      <c r="H51" s="7">
        <f t="shared" ref="H51:I51" si="14">H52+H53</f>
        <v>0</v>
      </c>
      <c r="I51" s="7">
        <f t="shared" si="14"/>
        <v>4.5</v>
      </c>
    </row>
    <row r="52" spans="1:9" ht="38.25">
      <c r="A52" s="45" t="s">
        <v>56</v>
      </c>
      <c r="B52" s="33" t="s">
        <v>72</v>
      </c>
      <c r="C52" s="22" t="s">
        <v>8</v>
      </c>
      <c r="D52" s="22" t="s">
        <v>10</v>
      </c>
      <c r="E52" s="21" t="s">
        <v>83</v>
      </c>
      <c r="F52" s="21" t="s">
        <v>48</v>
      </c>
      <c r="G52" s="13">
        <v>4.0999999999999996</v>
      </c>
      <c r="H52" s="13">
        <v>0</v>
      </c>
      <c r="I52" s="13">
        <v>3.5</v>
      </c>
    </row>
    <row r="53" spans="1:9" ht="38.25">
      <c r="A53" s="39" t="s">
        <v>97</v>
      </c>
      <c r="B53" s="21" t="s">
        <v>72</v>
      </c>
      <c r="C53" s="22" t="s">
        <v>8</v>
      </c>
      <c r="D53" s="22" t="s">
        <v>10</v>
      </c>
      <c r="E53" s="21" t="s">
        <v>83</v>
      </c>
      <c r="F53" s="21" t="s">
        <v>98</v>
      </c>
      <c r="G53" s="13">
        <v>1.2</v>
      </c>
      <c r="H53" s="13">
        <v>0</v>
      </c>
      <c r="I53" s="13">
        <v>1</v>
      </c>
    </row>
    <row r="54" spans="1:9" ht="25.5">
      <c r="A54" s="37" t="s">
        <v>58</v>
      </c>
      <c r="B54" s="18" t="s">
        <v>72</v>
      </c>
      <c r="C54" s="25" t="s">
        <v>8</v>
      </c>
      <c r="D54" s="25" t="s">
        <v>10</v>
      </c>
      <c r="E54" s="20" t="s">
        <v>83</v>
      </c>
      <c r="F54" s="20" t="s">
        <v>30</v>
      </c>
      <c r="G54" s="7">
        <f>G55</f>
        <v>1.2</v>
      </c>
      <c r="H54" s="7">
        <f t="shared" ref="H54:I55" si="15">H55</f>
        <v>0</v>
      </c>
      <c r="I54" s="7">
        <f t="shared" si="15"/>
        <v>1.1000000000000001</v>
      </c>
    </row>
    <row r="55" spans="1:9" ht="25.5">
      <c r="A55" s="37" t="s">
        <v>59</v>
      </c>
      <c r="B55" s="27" t="s">
        <v>72</v>
      </c>
      <c r="C55" s="25" t="s">
        <v>8</v>
      </c>
      <c r="D55" s="25" t="s">
        <v>10</v>
      </c>
      <c r="E55" s="20" t="s">
        <v>83</v>
      </c>
      <c r="F55" s="20" t="s">
        <v>31</v>
      </c>
      <c r="G55" s="7">
        <f>G56</f>
        <v>1.2</v>
      </c>
      <c r="H55" s="7">
        <f t="shared" si="15"/>
        <v>0</v>
      </c>
      <c r="I55" s="7">
        <f t="shared" si="15"/>
        <v>1.1000000000000001</v>
      </c>
    </row>
    <row r="56" spans="1:9" ht="25.5">
      <c r="A56" s="39" t="s">
        <v>55</v>
      </c>
      <c r="B56" s="32" t="s">
        <v>72</v>
      </c>
      <c r="C56" s="22" t="s">
        <v>8</v>
      </c>
      <c r="D56" s="22" t="s">
        <v>10</v>
      </c>
      <c r="E56" s="21" t="s">
        <v>83</v>
      </c>
      <c r="F56" s="21" t="s">
        <v>24</v>
      </c>
      <c r="G56" s="13">
        <v>1.2</v>
      </c>
      <c r="H56" s="13"/>
      <c r="I56" s="13">
        <v>1.1000000000000001</v>
      </c>
    </row>
    <row r="57" spans="1:9" ht="89.25">
      <c r="A57" s="53" t="s">
        <v>96</v>
      </c>
      <c r="B57" s="52" t="s">
        <v>72</v>
      </c>
      <c r="C57" s="27" t="s">
        <v>8</v>
      </c>
      <c r="D57" s="27" t="s">
        <v>10</v>
      </c>
      <c r="E57" s="30" t="s">
        <v>84</v>
      </c>
      <c r="F57" s="30"/>
      <c r="G57" s="9">
        <f>G58+G62</f>
        <v>24.7</v>
      </c>
      <c r="H57" s="9">
        <f t="shared" ref="H57:I57" si="16">H58+H62</f>
        <v>0</v>
      </c>
      <c r="I57" s="9">
        <f t="shared" si="16"/>
        <v>29.7</v>
      </c>
    </row>
    <row r="58" spans="1:9" ht="51">
      <c r="A58" s="37" t="s">
        <v>44</v>
      </c>
      <c r="B58" s="30" t="s">
        <v>72</v>
      </c>
      <c r="C58" s="23" t="s">
        <v>8</v>
      </c>
      <c r="D58" s="23" t="s">
        <v>10</v>
      </c>
      <c r="E58" s="20" t="s">
        <v>84</v>
      </c>
      <c r="F58" s="20" t="s">
        <v>45</v>
      </c>
      <c r="G58" s="7">
        <f>G59</f>
        <v>16.7</v>
      </c>
      <c r="H58" s="7">
        <f t="shared" ref="H58:I58" si="17">H59</f>
        <v>0</v>
      </c>
      <c r="I58" s="7">
        <f t="shared" si="17"/>
        <v>19.7</v>
      </c>
    </row>
    <row r="59" spans="1:9" ht="25.5">
      <c r="A59" s="37" t="s">
        <v>46</v>
      </c>
      <c r="B59" s="30" t="s">
        <v>72</v>
      </c>
      <c r="C59" s="23" t="s">
        <v>8</v>
      </c>
      <c r="D59" s="23" t="s">
        <v>10</v>
      </c>
      <c r="E59" s="20" t="s">
        <v>84</v>
      </c>
      <c r="F59" s="20" t="s">
        <v>47</v>
      </c>
      <c r="G59" s="7">
        <f>G60+G61</f>
        <v>16.7</v>
      </c>
      <c r="H59" s="7">
        <f t="shared" ref="H59:I59" si="18">H60+H61</f>
        <v>0</v>
      </c>
      <c r="I59" s="7">
        <f t="shared" si="18"/>
        <v>19.7</v>
      </c>
    </row>
    <row r="60" spans="1:9" ht="38.25">
      <c r="A60" s="45" t="s">
        <v>56</v>
      </c>
      <c r="B60" s="33" t="s">
        <v>72</v>
      </c>
      <c r="C60" s="22" t="s">
        <v>8</v>
      </c>
      <c r="D60" s="22" t="s">
        <v>10</v>
      </c>
      <c r="E60" s="21" t="s">
        <v>84</v>
      </c>
      <c r="F60" s="21" t="s">
        <v>48</v>
      </c>
      <c r="G60" s="13">
        <v>12.8</v>
      </c>
      <c r="H60" s="13">
        <v>0</v>
      </c>
      <c r="I60" s="13">
        <v>15.1</v>
      </c>
    </row>
    <row r="61" spans="1:9" ht="38.25">
      <c r="A61" s="39" t="s">
        <v>97</v>
      </c>
      <c r="B61" s="21" t="s">
        <v>72</v>
      </c>
      <c r="C61" s="22" t="s">
        <v>8</v>
      </c>
      <c r="D61" s="22" t="s">
        <v>10</v>
      </c>
      <c r="E61" s="21" t="s">
        <v>84</v>
      </c>
      <c r="F61" s="21" t="s">
        <v>98</v>
      </c>
      <c r="G61" s="13">
        <v>3.9</v>
      </c>
      <c r="H61" s="13">
        <v>0</v>
      </c>
      <c r="I61" s="13">
        <v>4.5999999999999996</v>
      </c>
    </row>
    <row r="62" spans="1:9" ht="25.5">
      <c r="A62" s="37" t="s">
        <v>58</v>
      </c>
      <c r="B62" s="18" t="s">
        <v>72</v>
      </c>
      <c r="C62" s="25" t="s">
        <v>8</v>
      </c>
      <c r="D62" s="25" t="s">
        <v>10</v>
      </c>
      <c r="E62" s="20" t="s">
        <v>84</v>
      </c>
      <c r="F62" s="20" t="s">
        <v>30</v>
      </c>
      <c r="G62" s="7">
        <f>G63</f>
        <v>8</v>
      </c>
      <c r="H62" s="7">
        <f t="shared" ref="H62:I63" si="19">H63</f>
        <v>0</v>
      </c>
      <c r="I62" s="7">
        <f t="shared" si="19"/>
        <v>10</v>
      </c>
    </row>
    <row r="63" spans="1:9" ht="25.5">
      <c r="A63" s="37" t="s">
        <v>59</v>
      </c>
      <c r="B63" s="27" t="s">
        <v>72</v>
      </c>
      <c r="C63" s="25" t="s">
        <v>8</v>
      </c>
      <c r="D63" s="25" t="s">
        <v>10</v>
      </c>
      <c r="E63" s="20" t="s">
        <v>84</v>
      </c>
      <c r="F63" s="20" t="s">
        <v>31</v>
      </c>
      <c r="G63" s="7">
        <f>G64</f>
        <v>8</v>
      </c>
      <c r="H63" s="7">
        <f t="shared" si="19"/>
        <v>0</v>
      </c>
      <c r="I63" s="7">
        <f t="shared" si="19"/>
        <v>10</v>
      </c>
    </row>
    <row r="64" spans="1:9" ht="25.5">
      <c r="A64" s="39" t="s">
        <v>55</v>
      </c>
      <c r="B64" s="32" t="s">
        <v>72</v>
      </c>
      <c r="C64" s="22" t="s">
        <v>8</v>
      </c>
      <c r="D64" s="22" t="s">
        <v>10</v>
      </c>
      <c r="E64" s="21" t="s">
        <v>84</v>
      </c>
      <c r="F64" s="21" t="s">
        <v>24</v>
      </c>
      <c r="G64" s="13">
        <v>8</v>
      </c>
      <c r="H64" s="13"/>
      <c r="I64" s="13">
        <v>10</v>
      </c>
    </row>
    <row r="65" spans="1:9" ht="38.25">
      <c r="A65" s="42" t="s">
        <v>69</v>
      </c>
      <c r="B65" s="18" t="s">
        <v>72</v>
      </c>
      <c r="C65" s="23" t="s">
        <v>8</v>
      </c>
      <c r="D65" s="23" t="s">
        <v>68</v>
      </c>
      <c r="E65" s="20"/>
      <c r="F65" s="20"/>
      <c r="G65" s="7">
        <f>G66</f>
        <v>0.6</v>
      </c>
      <c r="H65" s="7">
        <f t="shared" ref="H65:I68" si="20">H66</f>
        <v>0</v>
      </c>
      <c r="I65" s="7">
        <f t="shared" si="20"/>
        <v>0.60899999999999999</v>
      </c>
    </row>
    <row r="66" spans="1:9" ht="15">
      <c r="A66" s="42" t="s">
        <v>28</v>
      </c>
      <c r="B66" s="18" t="s">
        <v>72</v>
      </c>
      <c r="C66" s="23" t="s">
        <v>8</v>
      </c>
      <c r="D66" s="23" t="s">
        <v>68</v>
      </c>
      <c r="E66" s="20" t="s">
        <v>77</v>
      </c>
      <c r="F66" s="20"/>
      <c r="G66" s="7">
        <f>G67</f>
        <v>0.6</v>
      </c>
      <c r="H66" s="7">
        <f t="shared" si="20"/>
        <v>0</v>
      </c>
      <c r="I66" s="7">
        <f t="shared" si="20"/>
        <v>0.60899999999999999</v>
      </c>
    </row>
    <row r="67" spans="1:9" ht="51">
      <c r="A67" s="42" t="s">
        <v>102</v>
      </c>
      <c r="B67" s="18" t="s">
        <v>72</v>
      </c>
      <c r="C67" s="23" t="s">
        <v>8</v>
      </c>
      <c r="D67" s="23" t="s">
        <v>68</v>
      </c>
      <c r="E67" s="20" t="s">
        <v>92</v>
      </c>
      <c r="F67" s="20"/>
      <c r="G67" s="7">
        <f>G68</f>
        <v>0.6</v>
      </c>
      <c r="H67" s="7">
        <f t="shared" si="20"/>
        <v>0</v>
      </c>
      <c r="I67" s="7">
        <v>0.60899999999999999</v>
      </c>
    </row>
    <row r="68" spans="1:9" ht="25.5">
      <c r="A68" s="38" t="s">
        <v>64</v>
      </c>
      <c r="B68" s="27" t="s">
        <v>72</v>
      </c>
      <c r="C68" s="23" t="s">
        <v>8</v>
      </c>
      <c r="D68" s="23" t="s">
        <v>68</v>
      </c>
      <c r="E68" s="20" t="s">
        <v>92</v>
      </c>
      <c r="F68" s="20" t="s">
        <v>65</v>
      </c>
      <c r="G68" s="7">
        <f>G69</f>
        <v>0.6</v>
      </c>
      <c r="H68" s="7">
        <f t="shared" si="20"/>
        <v>0</v>
      </c>
      <c r="I68" s="7">
        <f t="shared" si="20"/>
        <v>0.6</v>
      </c>
    </row>
    <row r="69" spans="1:9" ht="25.5">
      <c r="A69" s="39" t="s">
        <v>67</v>
      </c>
      <c r="B69" s="32" t="s">
        <v>72</v>
      </c>
      <c r="C69" s="22" t="s">
        <v>8</v>
      </c>
      <c r="D69" s="22" t="s">
        <v>68</v>
      </c>
      <c r="E69" s="21" t="s">
        <v>92</v>
      </c>
      <c r="F69" s="21" t="s">
        <v>66</v>
      </c>
      <c r="G69" s="13">
        <v>0.6</v>
      </c>
      <c r="H69" s="13"/>
      <c r="I69" s="13">
        <f>G69+H69</f>
        <v>0.6</v>
      </c>
    </row>
    <row r="70" spans="1:9" ht="15">
      <c r="A70" s="43" t="s">
        <v>21</v>
      </c>
      <c r="B70" s="27" t="s">
        <v>72</v>
      </c>
      <c r="C70" s="23" t="s">
        <v>8</v>
      </c>
      <c r="D70" s="23" t="s">
        <v>23</v>
      </c>
      <c r="E70" s="23"/>
      <c r="F70" s="23"/>
      <c r="G70" s="7" t="e">
        <f t="shared" ref="G70:I73" si="21">G71</f>
        <v>#REF!</v>
      </c>
      <c r="H70" s="7" t="e">
        <f t="shared" si="21"/>
        <v>#REF!</v>
      </c>
      <c r="I70" s="7">
        <f t="shared" si="21"/>
        <v>5.6</v>
      </c>
    </row>
    <row r="71" spans="1:9" ht="15">
      <c r="A71" s="37" t="s">
        <v>28</v>
      </c>
      <c r="B71" s="30" t="s">
        <v>72</v>
      </c>
      <c r="C71" s="24" t="s">
        <v>8</v>
      </c>
      <c r="D71" s="24" t="s">
        <v>23</v>
      </c>
      <c r="E71" s="20" t="s">
        <v>77</v>
      </c>
      <c r="F71" s="20"/>
      <c r="G71" s="10" t="e">
        <f t="shared" si="21"/>
        <v>#REF!</v>
      </c>
      <c r="H71" s="10" t="e">
        <f t="shared" si="21"/>
        <v>#REF!</v>
      </c>
      <c r="I71" s="10">
        <f t="shared" si="21"/>
        <v>5.6</v>
      </c>
    </row>
    <row r="72" spans="1:9" ht="25.5">
      <c r="A72" s="44" t="s">
        <v>22</v>
      </c>
      <c r="B72" s="30" t="s">
        <v>72</v>
      </c>
      <c r="C72" s="25" t="s">
        <v>8</v>
      </c>
      <c r="D72" s="25" t="s">
        <v>23</v>
      </c>
      <c r="E72" s="20" t="s">
        <v>81</v>
      </c>
      <c r="F72" s="20" t="s">
        <v>7</v>
      </c>
      <c r="G72" s="10" t="e">
        <f>G73+#REF!</f>
        <v>#REF!</v>
      </c>
      <c r="H72" s="10" t="e">
        <f>H73+#REF!</f>
        <v>#REF!</v>
      </c>
      <c r="I72" s="10">
        <f>I73</f>
        <v>5.6</v>
      </c>
    </row>
    <row r="73" spans="1:9" ht="15">
      <c r="A73" s="41" t="s">
        <v>32</v>
      </c>
      <c r="B73" s="18" t="s">
        <v>72</v>
      </c>
      <c r="C73" s="25" t="s">
        <v>8</v>
      </c>
      <c r="D73" s="25" t="s">
        <v>23</v>
      </c>
      <c r="E73" s="20" t="s">
        <v>82</v>
      </c>
      <c r="F73" s="20" t="s">
        <v>33</v>
      </c>
      <c r="G73" s="7">
        <f t="shared" si="21"/>
        <v>5.9</v>
      </c>
      <c r="H73" s="7">
        <f t="shared" si="21"/>
        <v>0</v>
      </c>
      <c r="I73" s="7">
        <f t="shared" si="21"/>
        <v>5.6</v>
      </c>
    </row>
    <row r="74" spans="1:9" ht="15">
      <c r="A74" s="41" t="s">
        <v>34</v>
      </c>
      <c r="B74" s="27" t="s">
        <v>72</v>
      </c>
      <c r="C74" s="25" t="s">
        <v>8</v>
      </c>
      <c r="D74" s="25" t="s">
        <v>23</v>
      </c>
      <c r="E74" s="20" t="s">
        <v>81</v>
      </c>
      <c r="F74" s="20" t="s">
        <v>35</v>
      </c>
      <c r="G74" s="7">
        <f>G76+G75</f>
        <v>5.9</v>
      </c>
      <c r="H74" s="7">
        <f>H76+H75</f>
        <v>0</v>
      </c>
      <c r="I74" s="7">
        <f>I76+I75</f>
        <v>5.6</v>
      </c>
    </row>
    <row r="75" spans="1:9" ht="15">
      <c r="A75" s="39" t="s">
        <v>105</v>
      </c>
      <c r="B75" s="32" t="s">
        <v>72</v>
      </c>
      <c r="C75" s="22" t="s">
        <v>8</v>
      </c>
      <c r="D75" s="22" t="s">
        <v>23</v>
      </c>
      <c r="E75" s="21" t="s">
        <v>81</v>
      </c>
      <c r="F75" s="21" t="s">
        <v>99</v>
      </c>
      <c r="G75" s="58">
        <v>0.5</v>
      </c>
      <c r="H75" s="58">
        <v>0</v>
      </c>
      <c r="I75" s="58">
        <v>0.6</v>
      </c>
    </row>
    <row r="76" spans="1:9" ht="15">
      <c r="A76" s="39" t="s">
        <v>105</v>
      </c>
      <c r="B76" s="32" t="s">
        <v>72</v>
      </c>
      <c r="C76" s="22" t="s">
        <v>8</v>
      </c>
      <c r="D76" s="22" t="s">
        <v>23</v>
      </c>
      <c r="E76" s="21" t="s">
        <v>81</v>
      </c>
      <c r="F76" s="21" t="s">
        <v>75</v>
      </c>
      <c r="G76" s="13">
        <v>5.4</v>
      </c>
      <c r="H76" s="13">
        <v>0</v>
      </c>
      <c r="I76" s="13">
        <v>5</v>
      </c>
    </row>
    <row r="77" spans="1:9" ht="25.5">
      <c r="A77" s="46" t="s">
        <v>36</v>
      </c>
      <c r="B77" s="26" t="s">
        <v>72</v>
      </c>
      <c r="C77" s="26" t="s">
        <v>9</v>
      </c>
      <c r="D77" s="26" t="s">
        <v>18</v>
      </c>
      <c r="E77" s="26"/>
      <c r="F77" s="26"/>
      <c r="G77" s="8" t="e">
        <f>G83+G78</f>
        <v>#REF!</v>
      </c>
      <c r="H77" s="8" t="e">
        <f>H83+H78</f>
        <v>#REF!</v>
      </c>
      <c r="I77" s="8">
        <f>I83+I78</f>
        <v>56.6</v>
      </c>
    </row>
    <row r="78" spans="1:9" ht="25.5">
      <c r="A78" s="59" t="s">
        <v>101</v>
      </c>
      <c r="B78" s="26" t="s">
        <v>72</v>
      </c>
      <c r="C78" s="26" t="s">
        <v>9</v>
      </c>
      <c r="D78" s="26" t="s">
        <v>100</v>
      </c>
      <c r="E78" s="26"/>
      <c r="F78" s="26"/>
      <c r="G78" s="8">
        <f t="shared" ref="G78:H81" si="22">G79</f>
        <v>0.6</v>
      </c>
      <c r="H78" s="8">
        <f t="shared" si="22"/>
        <v>0</v>
      </c>
      <c r="I78" s="7">
        <f t="shared" ref="I78:I81" si="23">G78+H78</f>
        <v>0.6</v>
      </c>
    </row>
    <row r="79" spans="1:9" ht="15">
      <c r="A79" s="42" t="s">
        <v>28</v>
      </c>
      <c r="B79" s="27" t="s">
        <v>72</v>
      </c>
      <c r="C79" s="27" t="s">
        <v>9</v>
      </c>
      <c r="D79" s="27" t="s">
        <v>100</v>
      </c>
      <c r="E79" s="27" t="s">
        <v>77</v>
      </c>
      <c r="F79" s="26"/>
      <c r="G79" s="7">
        <f t="shared" si="22"/>
        <v>0.6</v>
      </c>
      <c r="H79" s="7">
        <f t="shared" si="22"/>
        <v>0</v>
      </c>
      <c r="I79" s="7">
        <f t="shared" si="23"/>
        <v>0.6</v>
      </c>
    </row>
    <row r="80" spans="1:9" ht="38.25">
      <c r="A80" s="42" t="s">
        <v>104</v>
      </c>
      <c r="B80" s="27" t="s">
        <v>72</v>
      </c>
      <c r="C80" s="27" t="s">
        <v>9</v>
      </c>
      <c r="D80" s="27" t="s">
        <v>100</v>
      </c>
      <c r="E80" s="27" t="s">
        <v>103</v>
      </c>
      <c r="F80" s="26"/>
      <c r="G80" s="7">
        <f t="shared" si="22"/>
        <v>0.6</v>
      </c>
      <c r="H80" s="7">
        <f t="shared" si="22"/>
        <v>0</v>
      </c>
      <c r="I80" s="7">
        <f t="shared" si="23"/>
        <v>0.6</v>
      </c>
    </row>
    <row r="81" spans="1:9" ht="25.5">
      <c r="A81" s="38" t="s">
        <v>64</v>
      </c>
      <c r="B81" s="27" t="s">
        <v>72</v>
      </c>
      <c r="C81" s="27" t="s">
        <v>9</v>
      </c>
      <c r="D81" s="27" t="s">
        <v>100</v>
      </c>
      <c r="E81" s="27" t="s">
        <v>103</v>
      </c>
      <c r="F81" s="27" t="s">
        <v>65</v>
      </c>
      <c r="G81" s="7">
        <f t="shared" si="22"/>
        <v>0.6</v>
      </c>
      <c r="H81" s="7">
        <f t="shared" si="22"/>
        <v>0</v>
      </c>
      <c r="I81" s="7">
        <f t="shared" si="23"/>
        <v>0.6</v>
      </c>
    </row>
    <row r="82" spans="1:9" ht="25.5">
      <c r="A82" s="39" t="s">
        <v>67</v>
      </c>
      <c r="B82" s="60" t="s">
        <v>72</v>
      </c>
      <c r="C82" s="60" t="s">
        <v>9</v>
      </c>
      <c r="D82" s="60" t="s">
        <v>100</v>
      </c>
      <c r="E82" s="60" t="s">
        <v>103</v>
      </c>
      <c r="F82" s="60" t="s">
        <v>66</v>
      </c>
      <c r="G82" s="58">
        <v>0.6</v>
      </c>
      <c r="H82" s="58">
        <v>0</v>
      </c>
      <c r="I82" s="58">
        <v>0.60899999999999999</v>
      </c>
    </row>
    <row r="83" spans="1:9" ht="15">
      <c r="A83" s="47" t="s">
        <v>19</v>
      </c>
      <c r="B83" s="18" t="s">
        <v>72</v>
      </c>
      <c r="C83" s="27" t="s">
        <v>9</v>
      </c>
      <c r="D83" s="27" t="s">
        <v>17</v>
      </c>
      <c r="E83" s="28"/>
      <c r="F83" s="27"/>
      <c r="G83" s="7" t="e">
        <f>G84</f>
        <v>#REF!</v>
      </c>
      <c r="H83" s="7" t="e">
        <f t="shared" ref="H83:I83" si="24">H84</f>
        <v>#REF!</v>
      </c>
      <c r="I83" s="7">
        <f t="shared" si="24"/>
        <v>56</v>
      </c>
    </row>
    <row r="84" spans="1:9" ht="15">
      <c r="A84" s="37" t="s">
        <v>28</v>
      </c>
      <c r="B84" s="27" t="s">
        <v>72</v>
      </c>
      <c r="C84" s="29" t="s">
        <v>9</v>
      </c>
      <c r="D84" s="29" t="s">
        <v>17</v>
      </c>
      <c r="E84" s="20" t="s">
        <v>77</v>
      </c>
      <c r="F84" s="29"/>
      <c r="G84" s="7" t="e">
        <f>G85+#REF!</f>
        <v>#REF!</v>
      </c>
      <c r="H84" s="7" t="e">
        <f>H85+#REF!</f>
        <v>#REF!</v>
      </c>
      <c r="I84" s="7">
        <f>I85</f>
        <v>56</v>
      </c>
    </row>
    <row r="85" spans="1:9" ht="25.5">
      <c r="A85" s="48" t="s">
        <v>74</v>
      </c>
      <c r="B85" s="30" t="s">
        <v>72</v>
      </c>
      <c r="C85" s="29" t="s">
        <v>9</v>
      </c>
      <c r="D85" s="29" t="s">
        <v>17</v>
      </c>
      <c r="E85" s="20" t="s">
        <v>86</v>
      </c>
      <c r="F85" s="29"/>
      <c r="G85" s="7">
        <f>G86</f>
        <v>55.92</v>
      </c>
      <c r="H85" s="7">
        <f t="shared" ref="H85:I87" si="25">H86</f>
        <v>40</v>
      </c>
      <c r="I85" s="7">
        <f t="shared" si="25"/>
        <v>56</v>
      </c>
    </row>
    <row r="86" spans="1:9" ht="25.5">
      <c r="A86" s="37" t="s">
        <v>58</v>
      </c>
      <c r="B86" s="30" t="s">
        <v>72</v>
      </c>
      <c r="C86" s="23" t="s">
        <v>9</v>
      </c>
      <c r="D86" s="23" t="s">
        <v>17</v>
      </c>
      <c r="E86" s="20" t="s">
        <v>86</v>
      </c>
      <c r="F86" s="20" t="s">
        <v>30</v>
      </c>
      <c r="G86" s="7">
        <f>G87</f>
        <v>55.92</v>
      </c>
      <c r="H86" s="7">
        <f t="shared" si="25"/>
        <v>40</v>
      </c>
      <c r="I86" s="7">
        <f t="shared" si="25"/>
        <v>56</v>
      </c>
    </row>
    <row r="87" spans="1:9" ht="25.5">
      <c r="A87" s="37" t="s">
        <v>59</v>
      </c>
      <c r="B87" s="18" t="s">
        <v>72</v>
      </c>
      <c r="C87" s="23" t="s">
        <v>9</v>
      </c>
      <c r="D87" s="23" t="s">
        <v>17</v>
      </c>
      <c r="E87" s="20" t="s">
        <v>86</v>
      </c>
      <c r="F87" s="20" t="s">
        <v>31</v>
      </c>
      <c r="G87" s="7">
        <f>G88</f>
        <v>55.92</v>
      </c>
      <c r="H87" s="7">
        <f t="shared" si="25"/>
        <v>40</v>
      </c>
      <c r="I87" s="7">
        <f t="shared" si="25"/>
        <v>56</v>
      </c>
    </row>
    <row r="88" spans="1:9" ht="25.5">
      <c r="A88" s="39" t="s">
        <v>55</v>
      </c>
      <c r="B88" s="32" t="s">
        <v>72</v>
      </c>
      <c r="C88" s="22" t="s">
        <v>9</v>
      </c>
      <c r="D88" s="22" t="s">
        <v>17</v>
      </c>
      <c r="E88" s="21" t="s">
        <v>86</v>
      </c>
      <c r="F88" s="21" t="s">
        <v>24</v>
      </c>
      <c r="G88" s="13">
        <v>55.92</v>
      </c>
      <c r="H88" s="13">
        <v>40</v>
      </c>
      <c r="I88" s="13">
        <v>56</v>
      </c>
    </row>
    <row r="89" spans="1:9" ht="14.25">
      <c r="A89" s="46" t="s">
        <v>37</v>
      </c>
      <c r="B89" s="26" t="s">
        <v>72</v>
      </c>
      <c r="C89" s="26" t="s">
        <v>11</v>
      </c>
      <c r="D89" s="26" t="s">
        <v>18</v>
      </c>
      <c r="E89" s="26"/>
      <c r="F89" s="26" t="s">
        <v>7</v>
      </c>
      <c r="G89" s="5">
        <f>G95+G90</f>
        <v>1008.1999999999999</v>
      </c>
      <c r="H89" s="5">
        <f t="shared" ref="H89:I89" si="26">H95+H90</f>
        <v>478.4</v>
      </c>
      <c r="I89" s="5">
        <f t="shared" si="26"/>
        <v>1191.5999999999999</v>
      </c>
    </row>
    <row r="90" spans="1:9" ht="15">
      <c r="A90" s="47" t="s">
        <v>108</v>
      </c>
      <c r="B90" s="27" t="s">
        <v>72</v>
      </c>
      <c r="C90" s="27" t="s">
        <v>11</v>
      </c>
      <c r="D90" s="27" t="s">
        <v>12</v>
      </c>
      <c r="E90" s="27"/>
      <c r="F90" s="27"/>
      <c r="G90" s="10">
        <f>G91</f>
        <v>0</v>
      </c>
      <c r="H90" s="10">
        <f t="shared" ref="H90:I90" si="27">H91</f>
        <v>11.9</v>
      </c>
      <c r="I90" s="10">
        <f t="shared" si="27"/>
        <v>11.9</v>
      </c>
    </row>
    <row r="91" spans="1:9" ht="15">
      <c r="A91" s="47" t="s">
        <v>110</v>
      </c>
      <c r="B91" s="27" t="s">
        <v>72</v>
      </c>
      <c r="C91" s="27" t="s">
        <v>11</v>
      </c>
      <c r="D91" s="27" t="s">
        <v>12</v>
      </c>
      <c r="E91" s="20" t="s">
        <v>109</v>
      </c>
      <c r="F91" s="26"/>
      <c r="G91" s="7">
        <f>G92</f>
        <v>0</v>
      </c>
      <c r="H91" s="7">
        <f t="shared" ref="H91:I93" si="28">H92</f>
        <v>11.9</v>
      </c>
      <c r="I91" s="7">
        <f t="shared" si="28"/>
        <v>11.9</v>
      </c>
    </row>
    <row r="92" spans="1:9" ht="25.5">
      <c r="A92" s="47" t="s">
        <v>58</v>
      </c>
      <c r="B92" s="27" t="s">
        <v>72</v>
      </c>
      <c r="C92" s="27" t="s">
        <v>11</v>
      </c>
      <c r="D92" s="27" t="s">
        <v>12</v>
      </c>
      <c r="E92" s="20" t="s">
        <v>109</v>
      </c>
      <c r="F92" s="27" t="s">
        <v>30</v>
      </c>
      <c r="G92" s="9">
        <f>G93</f>
        <v>0</v>
      </c>
      <c r="H92" s="9">
        <f t="shared" si="28"/>
        <v>11.9</v>
      </c>
      <c r="I92" s="9">
        <f t="shared" si="28"/>
        <v>11.9</v>
      </c>
    </row>
    <row r="93" spans="1:9" ht="25.5">
      <c r="A93" s="47" t="s">
        <v>107</v>
      </c>
      <c r="B93" s="27" t="s">
        <v>72</v>
      </c>
      <c r="C93" s="27" t="s">
        <v>11</v>
      </c>
      <c r="D93" s="27" t="s">
        <v>12</v>
      </c>
      <c r="E93" s="20" t="s">
        <v>109</v>
      </c>
      <c r="F93" s="27" t="s">
        <v>31</v>
      </c>
      <c r="G93" s="9">
        <f>G94</f>
        <v>0</v>
      </c>
      <c r="H93" s="9">
        <f t="shared" si="28"/>
        <v>11.9</v>
      </c>
      <c r="I93" s="9">
        <f t="shared" si="28"/>
        <v>11.9</v>
      </c>
    </row>
    <row r="94" spans="1:9" ht="25.5">
      <c r="A94" s="45" t="s">
        <v>55</v>
      </c>
      <c r="B94" s="60" t="s">
        <v>72</v>
      </c>
      <c r="C94" s="60" t="s">
        <v>11</v>
      </c>
      <c r="D94" s="60" t="s">
        <v>12</v>
      </c>
      <c r="E94" s="61" t="s">
        <v>109</v>
      </c>
      <c r="F94" s="60" t="s">
        <v>24</v>
      </c>
      <c r="G94" s="13">
        <v>0</v>
      </c>
      <c r="H94" s="13">
        <v>11.9</v>
      </c>
      <c r="I94" s="13">
        <f>G94+H94</f>
        <v>11.9</v>
      </c>
    </row>
    <row r="95" spans="1:9" ht="15">
      <c r="A95" s="49" t="s">
        <v>14</v>
      </c>
      <c r="B95" s="27" t="s">
        <v>72</v>
      </c>
      <c r="C95" s="27" t="s">
        <v>11</v>
      </c>
      <c r="D95" s="27" t="s">
        <v>9</v>
      </c>
      <c r="E95" s="27"/>
      <c r="F95" s="27" t="s">
        <v>7</v>
      </c>
      <c r="G95" s="10">
        <f>G96</f>
        <v>1008.1999999999999</v>
      </c>
      <c r="H95" s="10">
        <f>H96</f>
        <v>466.5</v>
      </c>
      <c r="I95" s="10">
        <f t="shared" ref="I95" si="29">I96</f>
        <v>1179.6999999999998</v>
      </c>
    </row>
    <row r="96" spans="1:9" ht="15">
      <c r="A96" s="37" t="s">
        <v>28</v>
      </c>
      <c r="B96" s="27" t="s">
        <v>72</v>
      </c>
      <c r="C96" s="27" t="s">
        <v>11</v>
      </c>
      <c r="D96" s="27" t="s">
        <v>9</v>
      </c>
      <c r="E96" s="20" t="s">
        <v>77</v>
      </c>
      <c r="F96" s="27"/>
      <c r="G96" s="10">
        <f>G97+G105+G101</f>
        <v>1008.1999999999999</v>
      </c>
      <c r="H96" s="10">
        <f>H97+H105+H101</f>
        <v>466.5</v>
      </c>
      <c r="I96" s="10">
        <f>I97+I105+I101</f>
        <v>1179.6999999999998</v>
      </c>
    </row>
    <row r="97" spans="1:9" ht="15">
      <c r="A97" s="47" t="s">
        <v>15</v>
      </c>
      <c r="B97" s="30" t="s">
        <v>72</v>
      </c>
      <c r="C97" s="27" t="s">
        <v>11</v>
      </c>
      <c r="D97" s="27" t="s">
        <v>9</v>
      </c>
      <c r="E97" s="27" t="s">
        <v>87</v>
      </c>
      <c r="F97" s="27" t="s">
        <v>7</v>
      </c>
      <c r="G97" s="7">
        <f>G98</f>
        <v>344.5</v>
      </c>
      <c r="H97" s="7">
        <f t="shared" ref="H97:I99" si="30">H98</f>
        <v>166.2</v>
      </c>
      <c r="I97" s="7">
        <f t="shared" si="30"/>
        <v>279</v>
      </c>
    </row>
    <row r="98" spans="1:9" ht="25.5">
      <c r="A98" s="38" t="s">
        <v>58</v>
      </c>
      <c r="B98" s="18" t="s">
        <v>72</v>
      </c>
      <c r="C98" s="27" t="s">
        <v>11</v>
      </c>
      <c r="D98" s="27" t="s">
        <v>9</v>
      </c>
      <c r="E98" s="20" t="s">
        <v>87</v>
      </c>
      <c r="F98" s="27" t="s">
        <v>30</v>
      </c>
      <c r="G98" s="9">
        <f>G99</f>
        <v>344.5</v>
      </c>
      <c r="H98" s="9">
        <f t="shared" si="30"/>
        <v>166.2</v>
      </c>
      <c r="I98" s="9">
        <f t="shared" si="30"/>
        <v>279</v>
      </c>
    </row>
    <row r="99" spans="1:9" ht="25.5">
      <c r="A99" s="38" t="s">
        <v>59</v>
      </c>
      <c r="B99" s="18" t="s">
        <v>72</v>
      </c>
      <c r="C99" s="27" t="s">
        <v>11</v>
      </c>
      <c r="D99" s="27" t="s">
        <v>9</v>
      </c>
      <c r="E99" s="20" t="s">
        <v>87</v>
      </c>
      <c r="F99" s="27" t="s">
        <v>31</v>
      </c>
      <c r="G99" s="9">
        <f>G100</f>
        <v>344.5</v>
      </c>
      <c r="H99" s="9">
        <f t="shared" si="30"/>
        <v>166.2</v>
      </c>
      <c r="I99" s="9">
        <f t="shared" si="30"/>
        <v>279</v>
      </c>
    </row>
    <row r="100" spans="1:9" ht="25.5">
      <c r="A100" s="45" t="s">
        <v>55</v>
      </c>
      <c r="B100" s="33" t="s">
        <v>72</v>
      </c>
      <c r="C100" s="22" t="s">
        <v>11</v>
      </c>
      <c r="D100" s="22" t="s">
        <v>9</v>
      </c>
      <c r="E100" s="21" t="s">
        <v>87</v>
      </c>
      <c r="F100" s="21" t="s">
        <v>24</v>
      </c>
      <c r="G100" s="13">
        <v>344.5</v>
      </c>
      <c r="H100" s="13">
        <v>166.2</v>
      </c>
      <c r="I100" s="13">
        <v>279</v>
      </c>
    </row>
    <row r="101" spans="1:9" ht="15">
      <c r="A101" s="50" t="s">
        <v>16</v>
      </c>
      <c r="B101" s="55" t="s">
        <v>72</v>
      </c>
      <c r="C101" s="27" t="s">
        <v>11</v>
      </c>
      <c r="D101" s="27" t="s">
        <v>9</v>
      </c>
      <c r="E101" s="20" t="s">
        <v>88</v>
      </c>
      <c r="F101" s="27" t="s">
        <v>7</v>
      </c>
      <c r="G101" s="10">
        <f>G104</f>
        <v>0</v>
      </c>
      <c r="H101" s="10">
        <f t="shared" ref="H101" si="31">H104</f>
        <v>12</v>
      </c>
      <c r="I101" s="10">
        <f t="shared" ref="I101" si="32">I104</f>
        <v>24</v>
      </c>
    </row>
    <row r="102" spans="1:9" ht="25.5">
      <c r="A102" s="50" t="s">
        <v>58</v>
      </c>
      <c r="B102" s="27" t="s">
        <v>72</v>
      </c>
      <c r="C102" s="27" t="s">
        <v>11</v>
      </c>
      <c r="D102" s="27" t="s">
        <v>9</v>
      </c>
      <c r="E102" s="20" t="s">
        <v>88</v>
      </c>
      <c r="F102" s="27" t="s">
        <v>30</v>
      </c>
      <c r="G102" s="10">
        <f>G103</f>
        <v>0</v>
      </c>
      <c r="H102" s="10">
        <f t="shared" ref="H102:I103" si="33">H103</f>
        <v>12</v>
      </c>
      <c r="I102" s="10">
        <f t="shared" si="33"/>
        <v>24</v>
      </c>
    </row>
    <row r="103" spans="1:9" ht="25.5">
      <c r="A103" s="50" t="s">
        <v>59</v>
      </c>
      <c r="B103" s="30" t="s">
        <v>72</v>
      </c>
      <c r="C103" s="27" t="s">
        <v>11</v>
      </c>
      <c r="D103" s="27" t="s">
        <v>9</v>
      </c>
      <c r="E103" s="20" t="s">
        <v>88</v>
      </c>
      <c r="F103" s="27" t="s">
        <v>31</v>
      </c>
      <c r="G103" s="10">
        <f>G104</f>
        <v>0</v>
      </c>
      <c r="H103" s="10">
        <f t="shared" si="33"/>
        <v>12</v>
      </c>
      <c r="I103" s="10">
        <f t="shared" si="33"/>
        <v>24</v>
      </c>
    </row>
    <row r="104" spans="1:9" ht="25.5">
      <c r="A104" s="45" t="s">
        <v>55</v>
      </c>
      <c r="B104" s="21" t="s">
        <v>72</v>
      </c>
      <c r="C104" s="22" t="s">
        <v>11</v>
      </c>
      <c r="D104" s="22" t="s">
        <v>9</v>
      </c>
      <c r="E104" s="21" t="s">
        <v>88</v>
      </c>
      <c r="F104" s="21" t="s">
        <v>24</v>
      </c>
      <c r="G104" s="13">
        <v>0</v>
      </c>
      <c r="H104" s="13">
        <v>12</v>
      </c>
      <c r="I104" s="13">
        <v>24</v>
      </c>
    </row>
    <row r="105" spans="1:9" ht="15">
      <c r="A105" s="47" t="s">
        <v>60</v>
      </c>
      <c r="B105" s="18" t="s">
        <v>72</v>
      </c>
      <c r="C105" s="27" t="s">
        <v>11</v>
      </c>
      <c r="D105" s="27" t="s">
        <v>9</v>
      </c>
      <c r="E105" s="27" t="s">
        <v>89</v>
      </c>
      <c r="F105" s="27" t="s">
        <v>7</v>
      </c>
      <c r="G105" s="10">
        <f>G113+G106</f>
        <v>663.69999999999993</v>
      </c>
      <c r="H105" s="10">
        <f t="shared" ref="H105:I105" si="34">H113+H106</f>
        <v>288.3</v>
      </c>
      <c r="I105" s="10">
        <f t="shared" si="34"/>
        <v>876.69999999999993</v>
      </c>
    </row>
    <row r="106" spans="1:9" ht="51">
      <c r="A106" s="38" t="s">
        <v>44</v>
      </c>
      <c r="B106" s="18" t="s">
        <v>72</v>
      </c>
      <c r="C106" s="27" t="s">
        <v>11</v>
      </c>
      <c r="D106" s="27" t="s">
        <v>9</v>
      </c>
      <c r="E106" s="20" t="s">
        <v>89</v>
      </c>
      <c r="F106" s="27" t="s">
        <v>45</v>
      </c>
      <c r="G106" s="7">
        <f>G107</f>
        <v>561.29999999999995</v>
      </c>
      <c r="H106" s="7">
        <f t="shared" ref="H106:I106" si="35">H107</f>
        <v>-20</v>
      </c>
      <c r="I106" s="7">
        <f t="shared" si="35"/>
        <v>567.29999999999995</v>
      </c>
    </row>
    <row r="107" spans="1:9" ht="25.5">
      <c r="A107" s="38" t="s">
        <v>46</v>
      </c>
      <c r="B107" s="27" t="s">
        <v>72</v>
      </c>
      <c r="C107" s="27" t="s">
        <v>11</v>
      </c>
      <c r="D107" s="27" t="s">
        <v>9</v>
      </c>
      <c r="E107" s="20" t="s">
        <v>89</v>
      </c>
      <c r="F107" s="27" t="s">
        <v>47</v>
      </c>
      <c r="G107" s="7">
        <f>G108+G109+G110</f>
        <v>561.29999999999995</v>
      </c>
      <c r="H107" s="7">
        <f t="shared" ref="H107:I107" si="36">H108+H109+H110</f>
        <v>-20</v>
      </c>
      <c r="I107" s="7">
        <f t="shared" si="36"/>
        <v>567.29999999999995</v>
      </c>
    </row>
    <row r="108" spans="1:9" ht="38.25">
      <c r="A108" s="39" t="s">
        <v>56</v>
      </c>
      <c r="B108" s="32" t="s">
        <v>72</v>
      </c>
      <c r="C108" s="22" t="s">
        <v>11</v>
      </c>
      <c r="D108" s="22" t="s">
        <v>9</v>
      </c>
      <c r="E108" s="21" t="s">
        <v>89</v>
      </c>
      <c r="F108" s="21" t="s">
        <v>48</v>
      </c>
      <c r="G108" s="13">
        <v>415.7</v>
      </c>
      <c r="H108" s="13">
        <v>0</v>
      </c>
      <c r="I108" s="13">
        <v>415.7</v>
      </c>
    </row>
    <row r="109" spans="1:9" ht="38.25">
      <c r="A109" s="39" t="s">
        <v>57</v>
      </c>
      <c r="B109" s="32" t="s">
        <v>72</v>
      </c>
      <c r="C109" s="22" t="s">
        <v>11</v>
      </c>
      <c r="D109" s="22" t="s">
        <v>9</v>
      </c>
      <c r="E109" s="21" t="s">
        <v>89</v>
      </c>
      <c r="F109" s="21" t="s">
        <v>52</v>
      </c>
      <c r="G109" s="13">
        <v>20</v>
      </c>
      <c r="H109" s="13">
        <v>-20</v>
      </c>
      <c r="I109" s="13">
        <v>26</v>
      </c>
    </row>
    <row r="110" spans="1:9" ht="38.25">
      <c r="A110" s="39" t="s">
        <v>97</v>
      </c>
      <c r="B110" s="21" t="s">
        <v>72</v>
      </c>
      <c r="C110" s="22" t="s">
        <v>11</v>
      </c>
      <c r="D110" s="22" t="s">
        <v>9</v>
      </c>
      <c r="E110" s="21" t="s">
        <v>89</v>
      </c>
      <c r="F110" s="21" t="s">
        <v>98</v>
      </c>
      <c r="G110" s="13">
        <v>125.6</v>
      </c>
      <c r="H110" s="13">
        <v>0</v>
      </c>
      <c r="I110" s="13">
        <v>125.6</v>
      </c>
    </row>
    <row r="111" spans="1:9" ht="25.5">
      <c r="A111" s="38" t="s">
        <v>58</v>
      </c>
      <c r="B111" s="18" t="s">
        <v>72</v>
      </c>
      <c r="C111" s="27" t="s">
        <v>11</v>
      </c>
      <c r="D111" s="27" t="s">
        <v>9</v>
      </c>
      <c r="E111" s="20" t="s">
        <v>89</v>
      </c>
      <c r="F111" s="27" t="s">
        <v>30</v>
      </c>
      <c r="G111" s="9">
        <f>G112</f>
        <v>102.4</v>
      </c>
      <c r="H111" s="9">
        <f t="shared" ref="H111:I112" si="37">H112</f>
        <v>308.3</v>
      </c>
      <c r="I111" s="9">
        <f t="shared" si="37"/>
        <v>309.39999999999998</v>
      </c>
    </row>
    <row r="112" spans="1:9" ht="25.5">
      <c r="A112" s="38" t="s">
        <v>59</v>
      </c>
      <c r="B112" s="27" t="s">
        <v>72</v>
      </c>
      <c r="C112" s="27" t="s">
        <v>11</v>
      </c>
      <c r="D112" s="27" t="s">
        <v>9</v>
      </c>
      <c r="E112" s="20" t="s">
        <v>89</v>
      </c>
      <c r="F112" s="27" t="s">
        <v>31</v>
      </c>
      <c r="G112" s="9">
        <f>G113</f>
        <v>102.4</v>
      </c>
      <c r="H112" s="9">
        <f t="shared" si="37"/>
        <v>308.3</v>
      </c>
      <c r="I112" s="9">
        <f t="shared" si="37"/>
        <v>309.39999999999998</v>
      </c>
    </row>
    <row r="113" spans="1:9" ht="25.5">
      <c r="A113" s="45" t="s">
        <v>55</v>
      </c>
      <c r="B113" s="33" t="s">
        <v>72</v>
      </c>
      <c r="C113" s="22" t="s">
        <v>11</v>
      </c>
      <c r="D113" s="22" t="s">
        <v>9</v>
      </c>
      <c r="E113" s="21" t="s">
        <v>89</v>
      </c>
      <c r="F113" s="21" t="s">
        <v>24</v>
      </c>
      <c r="G113" s="13">
        <v>102.4</v>
      </c>
      <c r="H113" s="13">
        <v>308.3</v>
      </c>
      <c r="I113" s="13">
        <v>309.39999999999998</v>
      </c>
    </row>
    <row r="114" spans="1:9" ht="14.25">
      <c r="A114" s="46" t="s">
        <v>38</v>
      </c>
      <c r="B114" s="51" t="s">
        <v>72</v>
      </c>
      <c r="C114" s="26" t="s">
        <v>17</v>
      </c>
      <c r="D114" s="26" t="s">
        <v>18</v>
      </c>
      <c r="E114" s="26"/>
      <c r="F114" s="26" t="s">
        <v>7</v>
      </c>
      <c r="G114" s="14" t="e">
        <f>G115+#REF!</f>
        <v>#REF!</v>
      </c>
      <c r="H114" s="14" t="e">
        <f>H115+#REF!</f>
        <v>#REF!</v>
      </c>
      <c r="I114" s="14">
        <f>I115</f>
        <v>114.3</v>
      </c>
    </row>
    <row r="115" spans="1:9" ht="15">
      <c r="A115" s="47" t="s">
        <v>20</v>
      </c>
      <c r="B115" s="30" t="s">
        <v>72</v>
      </c>
      <c r="C115" s="27" t="s">
        <v>17</v>
      </c>
      <c r="D115" s="27" t="s">
        <v>8</v>
      </c>
      <c r="E115" s="27"/>
      <c r="F115" s="27"/>
      <c r="G115" s="10">
        <f t="shared" ref="G115:I119" si="38">G116</f>
        <v>114.3</v>
      </c>
      <c r="H115" s="10">
        <f t="shared" si="38"/>
        <v>9.5</v>
      </c>
      <c r="I115" s="10">
        <f t="shared" si="38"/>
        <v>114.3</v>
      </c>
    </row>
    <row r="116" spans="1:9" ht="15">
      <c r="A116" s="37" t="s">
        <v>28</v>
      </c>
      <c r="B116" s="18" t="s">
        <v>72</v>
      </c>
      <c r="C116" s="27" t="s">
        <v>17</v>
      </c>
      <c r="D116" s="27" t="s">
        <v>8</v>
      </c>
      <c r="E116" s="20" t="s">
        <v>77</v>
      </c>
      <c r="F116" s="27"/>
      <c r="G116" s="10">
        <f t="shared" si="38"/>
        <v>114.3</v>
      </c>
      <c r="H116" s="10">
        <f t="shared" si="38"/>
        <v>9.5</v>
      </c>
      <c r="I116" s="10">
        <f t="shared" si="38"/>
        <v>114.3</v>
      </c>
    </row>
    <row r="117" spans="1:9" ht="18.75" customHeight="1">
      <c r="A117" s="50" t="s">
        <v>61</v>
      </c>
      <c r="B117" s="27" t="s">
        <v>72</v>
      </c>
      <c r="C117" s="27" t="s">
        <v>17</v>
      </c>
      <c r="D117" s="27" t="s">
        <v>8</v>
      </c>
      <c r="E117" s="20" t="s">
        <v>90</v>
      </c>
      <c r="F117" s="27"/>
      <c r="G117" s="10">
        <f t="shared" si="38"/>
        <v>114.3</v>
      </c>
      <c r="H117" s="10">
        <f t="shared" si="38"/>
        <v>9.5</v>
      </c>
      <c r="I117" s="10">
        <f t="shared" si="38"/>
        <v>114.3</v>
      </c>
    </row>
    <row r="118" spans="1:9" ht="15">
      <c r="A118" s="38" t="s">
        <v>40</v>
      </c>
      <c r="B118" s="27" t="s">
        <v>72</v>
      </c>
      <c r="C118" s="27" t="s">
        <v>17</v>
      </c>
      <c r="D118" s="27" t="s">
        <v>8</v>
      </c>
      <c r="E118" s="20" t="s">
        <v>90</v>
      </c>
      <c r="F118" s="27" t="s">
        <v>39</v>
      </c>
      <c r="G118" s="10">
        <f t="shared" si="38"/>
        <v>114.3</v>
      </c>
      <c r="H118" s="10">
        <f t="shared" si="38"/>
        <v>9.5</v>
      </c>
      <c r="I118" s="10">
        <f t="shared" si="38"/>
        <v>114.3</v>
      </c>
    </row>
    <row r="119" spans="1:9" ht="15">
      <c r="A119" s="38" t="s">
        <v>41</v>
      </c>
      <c r="B119" s="30" t="s">
        <v>72</v>
      </c>
      <c r="C119" s="27" t="s">
        <v>17</v>
      </c>
      <c r="D119" s="27" t="s">
        <v>8</v>
      </c>
      <c r="E119" s="20" t="s">
        <v>90</v>
      </c>
      <c r="F119" s="27" t="s">
        <v>42</v>
      </c>
      <c r="G119" s="9">
        <f t="shared" si="38"/>
        <v>114.3</v>
      </c>
      <c r="H119" s="9">
        <f t="shared" si="38"/>
        <v>9.5</v>
      </c>
      <c r="I119" s="9">
        <f t="shared" si="38"/>
        <v>114.3</v>
      </c>
    </row>
    <row r="120" spans="1:9" ht="15">
      <c r="A120" s="45" t="s">
        <v>43</v>
      </c>
      <c r="B120" s="21" t="s">
        <v>72</v>
      </c>
      <c r="C120" s="22" t="s">
        <v>17</v>
      </c>
      <c r="D120" s="22" t="s">
        <v>8</v>
      </c>
      <c r="E120" s="21" t="s">
        <v>90</v>
      </c>
      <c r="F120" s="21" t="s">
        <v>25</v>
      </c>
      <c r="G120" s="13">
        <v>114.3</v>
      </c>
      <c r="H120" s="13">
        <v>9.5</v>
      </c>
      <c r="I120" s="13">
        <v>114.3</v>
      </c>
    </row>
  </sheetData>
  <autoFilter ref="A6:F120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9">
    <mergeCell ref="C2:I3"/>
    <mergeCell ref="E1:I1"/>
    <mergeCell ref="A4:G4"/>
    <mergeCell ref="A5:I5"/>
    <mergeCell ref="A7:A8"/>
    <mergeCell ref="B7:B8"/>
    <mergeCell ref="C7:D7"/>
    <mergeCell ref="E7:E8"/>
    <mergeCell ref="F7:F8"/>
  </mergeCells>
  <pageMargins left="0.9055118110236221" right="0.39370078740157483" top="0.39370078740157483" bottom="0.35433070866141736" header="0.35433070866141736" footer="0.19685039370078741"/>
  <pageSetup paperSize="9" scale="89" orientation="portrait" r:id="rId4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4"/>
  <sheetViews>
    <sheetView showGridLines="0" tabSelected="1" showRuler="0" view="pageBreakPreview" zoomScaleNormal="100" zoomScaleSheetLayoutView="100" workbookViewId="0">
      <pane ySplit="7" topLeftCell="A8" activePane="bottomLeft" state="frozenSplit"/>
      <selection pane="bottomLeft" activeCell="F3" sqref="F3:H3"/>
    </sheetView>
  </sheetViews>
  <sheetFormatPr defaultRowHeight="12.75"/>
  <cols>
    <col min="1" max="1" width="48.7109375" customWidth="1"/>
    <col min="2" max="2" width="6.85546875" customWidth="1"/>
    <col min="3" max="3" width="6.140625" customWidth="1"/>
    <col min="4" max="4" width="7.5703125" customWidth="1"/>
    <col min="5" max="5" width="14.42578125" customWidth="1"/>
    <col min="6" max="6" width="8.42578125" customWidth="1"/>
    <col min="7" max="7" width="14.28515625" customWidth="1"/>
    <col min="8" max="8" width="13.140625" customWidth="1"/>
    <col min="10" max="10" width="11.7109375" bestFit="1" customWidth="1"/>
  </cols>
  <sheetData>
    <row r="1" spans="1:10" ht="11.25" customHeight="1">
      <c r="D1" s="54"/>
      <c r="E1" s="54"/>
      <c r="F1" s="54"/>
      <c r="G1" s="81" t="s">
        <v>112</v>
      </c>
      <c r="H1" s="81"/>
    </row>
    <row r="2" spans="1:10" ht="1.5" customHeight="1">
      <c r="A2" s="63"/>
      <c r="B2" s="63"/>
      <c r="C2" s="63"/>
      <c r="D2" s="63"/>
      <c r="E2" s="11"/>
      <c r="F2" s="11"/>
      <c r="G2" s="11"/>
    </row>
    <row r="3" spans="1:10" ht="44.25" customHeight="1">
      <c r="A3" s="63"/>
      <c r="B3" s="63"/>
      <c r="C3" s="63"/>
      <c r="D3" s="65"/>
      <c r="E3" s="65"/>
      <c r="F3" s="82" t="s">
        <v>127</v>
      </c>
      <c r="G3" s="82"/>
      <c r="H3" s="82"/>
    </row>
    <row r="4" spans="1:10" ht="13.5" customHeight="1">
      <c r="A4" s="77"/>
      <c r="B4" s="77"/>
      <c r="C4" s="77"/>
      <c r="D4" s="77"/>
      <c r="E4" s="77"/>
      <c r="F4" s="77"/>
      <c r="G4" s="77"/>
    </row>
    <row r="5" spans="1:10" ht="48.75" customHeight="1">
      <c r="A5" s="78" t="s">
        <v>126</v>
      </c>
      <c r="B5" s="78"/>
      <c r="C5" s="78"/>
      <c r="D5" s="78"/>
      <c r="E5" s="78"/>
      <c r="F5" s="78"/>
      <c r="G5" s="78"/>
      <c r="H5" s="78"/>
    </row>
    <row r="6" spans="1:10">
      <c r="A6" s="12"/>
      <c r="B6" s="12"/>
      <c r="C6" s="12"/>
      <c r="D6" s="12"/>
      <c r="E6" s="12"/>
      <c r="F6" s="12"/>
      <c r="G6" s="12"/>
    </row>
    <row r="7" spans="1:10" ht="36.75" customHeight="1">
      <c r="A7" s="79" t="s">
        <v>0</v>
      </c>
      <c r="B7" s="79" t="s">
        <v>1</v>
      </c>
      <c r="C7" s="80" t="s">
        <v>2</v>
      </c>
      <c r="D7" s="80"/>
      <c r="E7" s="79" t="s">
        <v>5</v>
      </c>
      <c r="F7" s="79" t="s">
        <v>6</v>
      </c>
      <c r="G7" s="64" t="s">
        <v>26</v>
      </c>
      <c r="H7" s="64" t="s">
        <v>26</v>
      </c>
    </row>
    <row r="8" spans="1:10">
      <c r="A8" s="79"/>
      <c r="B8" s="79"/>
      <c r="C8" s="64" t="s">
        <v>3</v>
      </c>
      <c r="D8" s="64" t="s">
        <v>4</v>
      </c>
      <c r="E8" s="79"/>
      <c r="F8" s="79"/>
      <c r="G8" s="15"/>
      <c r="H8" s="15"/>
    </row>
    <row r="9" spans="1:10" ht="14.25">
      <c r="A9" s="2" t="s">
        <v>13</v>
      </c>
      <c r="B9" s="2"/>
      <c r="C9" s="2"/>
      <c r="D9" s="2"/>
      <c r="E9" s="2"/>
      <c r="F9" s="2"/>
      <c r="G9" s="3">
        <f>G10</f>
        <v>6287.3000000000011</v>
      </c>
      <c r="H9" s="3">
        <f>H10</f>
        <v>6326.4000000000015</v>
      </c>
    </row>
    <row r="10" spans="1:10" s="1" customFormat="1" ht="28.5">
      <c r="A10" s="34" t="s">
        <v>71</v>
      </c>
      <c r="B10" s="16" t="s">
        <v>72</v>
      </c>
      <c r="C10" s="16" t="s">
        <v>7</v>
      </c>
      <c r="D10" s="16" t="s">
        <v>7</v>
      </c>
      <c r="E10" s="16" t="s">
        <v>7</v>
      </c>
      <c r="F10" s="16" t="s">
        <v>7</v>
      </c>
      <c r="G10" s="4">
        <f>G11+G69+G76+G101+G108</f>
        <v>6287.3000000000011</v>
      </c>
      <c r="H10" s="4">
        <f>H11+H69+H76+H101+H108</f>
        <v>6326.4000000000015</v>
      </c>
      <c r="I10" s="66"/>
      <c r="J10" s="67"/>
    </row>
    <row r="11" spans="1:10" ht="14.25">
      <c r="A11" s="35" t="s">
        <v>73</v>
      </c>
      <c r="B11" s="17" t="s">
        <v>72</v>
      </c>
      <c r="C11" s="17" t="s">
        <v>8</v>
      </c>
      <c r="D11" s="17" t="s">
        <v>18</v>
      </c>
      <c r="E11" s="17" t="s">
        <v>7</v>
      </c>
      <c r="F11" s="17" t="s">
        <v>7</v>
      </c>
      <c r="G11" s="5">
        <f>G12+G20+G26+G62</f>
        <v>4888.7000000000007</v>
      </c>
      <c r="H11" s="5">
        <f>H12+H20+H26+H62</f>
        <v>4804.7000000000007</v>
      </c>
      <c r="I11" s="68"/>
      <c r="J11" s="68"/>
    </row>
    <row r="12" spans="1:10" ht="38.25">
      <c r="A12" s="36" t="s">
        <v>63</v>
      </c>
      <c r="B12" s="25" t="s">
        <v>72</v>
      </c>
      <c r="C12" s="25" t="s">
        <v>8</v>
      </c>
      <c r="D12" s="25" t="s">
        <v>12</v>
      </c>
      <c r="E12" s="25"/>
      <c r="F12" s="25"/>
      <c r="G12" s="10">
        <f t="shared" ref="G12:H15" si="0">G13</f>
        <v>760.5</v>
      </c>
      <c r="H12" s="10">
        <f t="shared" si="0"/>
        <v>799.5</v>
      </c>
      <c r="I12" s="69"/>
    </row>
    <row r="13" spans="1:10" ht="15">
      <c r="A13" s="37" t="s">
        <v>28</v>
      </c>
      <c r="B13" s="18" t="s">
        <v>72</v>
      </c>
      <c r="C13" s="19">
        <v>1</v>
      </c>
      <c r="D13" s="19">
        <v>2</v>
      </c>
      <c r="E13" s="20" t="s">
        <v>113</v>
      </c>
      <c r="F13" s="18" t="s">
        <v>7</v>
      </c>
      <c r="G13" s="6">
        <f t="shared" si="0"/>
        <v>760.5</v>
      </c>
      <c r="H13" s="6">
        <f t="shared" si="0"/>
        <v>799.5</v>
      </c>
      <c r="I13" s="69"/>
    </row>
    <row r="14" spans="1:10" ht="15">
      <c r="A14" s="38" t="s">
        <v>49</v>
      </c>
      <c r="B14" s="27" t="s">
        <v>72</v>
      </c>
      <c r="C14" s="27" t="s">
        <v>8</v>
      </c>
      <c r="D14" s="27" t="s">
        <v>12</v>
      </c>
      <c r="E14" s="20" t="s">
        <v>78</v>
      </c>
      <c r="F14" s="27" t="s">
        <v>7</v>
      </c>
      <c r="G14" s="9">
        <f t="shared" si="0"/>
        <v>760.5</v>
      </c>
      <c r="H14" s="9">
        <f t="shared" si="0"/>
        <v>799.5</v>
      </c>
      <c r="I14" s="69"/>
    </row>
    <row r="15" spans="1:10" ht="63.75">
      <c r="A15" s="38" t="s">
        <v>44</v>
      </c>
      <c r="B15" s="27" t="s">
        <v>72</v>
      </c>
      <c r="C15" s="27" t="s">
        <v>8</v>
      </c>
      <c r="D15" s="27" t="s">
        <v>12</v>
      </c>
      <c r="E15" s="20" t="s">
        <v>78</v>
      </c>
      <c r="F15" s="27" t="s">
        <v>45</v>
      </c>
      <c r="G15" s="9">
        <f t="shared" si="0"/>
        <v>760.5</v>
      </c>
      <c r="H15" s="9">
        <f t="shared" si="0"/>
        <v>799.5</v>
      </c>
      <c r="I15" s="69"/>
    </row>
    <row r="16" spans="1:10" ht="25.5">
      <c r="A16" s="38" t="s">
        <v>46</v>
      </c>
      <c r="B16" s="27" t="s">
        <v>72</v>
      </c>
      <c r="C16" s="27" t="s">
        <v>8</v>
      </c>
      <c r="D16" s="27" t="s">
        <v>12</v>
      </c>
      <c r="E16" s="20" t="s">
        <v>78</v>
      </c>
      <c r="F16" s="27" t="s">
        <v>47</v>
      </c>
      <c r="G16" s="9">
        <f>G17+G18+G19</f>
        <v>760.5</v>
      </c>
      <c r="H16" s="9">
        <f>H17+H18+H19</f>
        <v>799.5</v>
      </c>
      <c r="I16" s="69"/>
    </row>
    <row r="17" spans="1:9" ht="38.25">
      <c r="A17" s="39" t="s">
        <v>56</v>
      </c>
      <c r="B17" s="21" t="s">
        <v>72</v>
      </c>
      <c r="C17" s="22" t="s">
        <v>8</v>
      </c>
      <c r="D17" s="22" t="s">
        <v>12</v>
      </c>
      <c r="E17" s="21" t="s">
        <v>114</v>
      </c>
      <c r="F17" s="21" t="s">
        <v>48</v>
      </c>
      <c r="G17" s="13">
        <v>584.1</v>
      </c>
      <c r="H17" s="13">
        <v>584.1</v>
      </c>
      <c r="I17" s="69"/>
    </row>
    <row r="18" spans="1:9" ht="38.25">
      <c r="A18" s="39" t="s">
        <v>57</v>
      </c>
      <c r="B18" s="21" t="s">
        <v>72</v>
      </c>
      <c r="C18" s="22" t="s">
        <v>8</v>
      </c>
      <c r="D18" s="22" t="s">
        <v>12</v>
      </c>
      <c r="E18" s="21" t="s">
        <v>78</v>
      </c>
      <c r="F18" s="21" t="s">
        <v>52</v>
      </c>
      <c r="G18" s="13">
        <v>0</v>
      </c>
      <c r="H18" s="13">
        <v>39</v>
      </c>
      <c r="I18" s="69"/>
    </row>
    <row r="19" spans="1:9" ht="38.25">
      <c r="A19" s="39" t="s">
        <v>97</v>
      </c>
      <c r="B19" s="21" t="s">
        <v>72</v>
      </c>
      <c r="C19" s="22" t="s">
        <v>8</v>
      </c>
      <c r="D19" s="22" t="s">
        <v>12</v>
      </c>
      <c r="E19" s="21" t="s">
        <v>78</v>
      </c>
      <c r="F19" s="21" t="s">
        <v>98</v>
      </c>
      <c r="G19" s="13">
        <v>176.4</v>
      </c>
      <c r="H19" s="13">
        <v>176.4</v>
      </c>
      <c r="I19" s="69"/>
    </row>
    <row r="20" spans="1:9" ht="38.25">
      <c r="A20" s="37" t="s">
        <v>70</v>
      </c>
      <c r="B20" s="18" t="s">
        <v>72</v>
      </c>
      <c r="C20" s="19">
        <v>1</v>
      </c>
      <c r="D20" s="19">
        <v>3</v>
      </c>
      <c r="E20" s="20"/>
      <c r="F20" s="18"/>
      <c r="G20" s="6">
        <f t="shared" ref="G20:H24" si="1">G21</f>
        <v>5.5</v>
      </c>
      <c r="H20" s="6">
        <f t="shared" si="1"/>
        <v>5.5</v>
      </c>
      <c r="I20" s="69"/>
    </row>
    <row r="21" spans="1:9" ht="15">
      <c r="A21" s="37" t="s">
        <v>28</v>
      </c>
      <c r="B21" s="18" t="s">
        <v>72</v>
      </c>
      <c r="C21" s="19">
        <v>1</v>
      </c>
      <c r="D21" s="19">
        <v>3</v>
      </c>
      <c r="E21" s="20" t="s">
        <v>77</v>
      </c>
      <c r="F21" s="18" t="s">
        <v>7</v>
      </c>
      <c r="G21" s="6">
        <f t="shared" si="1"/>
        <v>5.5</v>
      </c>
      <c r="H21" s="6">
        <f t="shared" si="1"/>
        <v>5.5</v>
      </c>
      <c r="I21" s="69"/>
    </row>
    <row r="22" spans="1:9" ht="38.25">
      <c r="A22" s="40" t="s">
        <v>29</v>
      </c>
      <c r="B22" s="25" t="s">
        <v>72</v>
      </c>
      <c r="C22" s="19">
        <v>1</v>
      </c>
      <c r="D22" s="19">
        <v>3</v>
      </c>
      <c r="E22" s="20" t="s">
        <v>79</v>
      </c>
      <c r="F22" s="18" t="s">
        <v>7</v>
      </c>
      <c r="G22" s="6">
        <f t="shared" si="1"/>
        <v>5.5</v>
      </c>
      <c r="H22" s="6">
        <f t="shared" si="1"/>
        <v>5.5</v>
      </c>
      <c r="I22" s="69"/>
    </row>
    <row r="23" spans="1:9" ht="25.5">
      <c r="A23" s="38" t="s">
        <v>58</v>
      </c>
      <c r="B23" s="18" t="s">
        <v>72</v>
      </c>
      <c r="C23" s="27" t="s">
        <v>8</v>
      </c>
      <c r="D23" s="27" t="s">
        <v>9</v>
      </c>
      <c r="E23" s="20" t="s">
        <v>115</v>
      </c>
      <c r="F23" s="27" t="s">
        <v>30</v>
      </c>
      <c r="G23" s="9">
        <f t="shared" si="1"/>
        <v>5.5</v>
      </c>
      <c r="H23" s="9">
        <f t="shared" si="1"/>
        <v>5.5</v>
      </c>
      <c r="I23" s="69"/>
    </row>
    <row r="24" spans="1:9" ht="25.5">
      <c r="A24" s="38" t="s">
        <v>59</v>
      </c>
      <c r="B24" s="27" t="s">
        <v>72</v>
      </c>
      <c r="C24" s="27" t="s">
        <v>8</v>
      </c>
      <c r="D24" s="27" t="s">
        <v>9</v>
      </c>
      <c r="E24" s="20" t="s">
        <v>79</v>
      </c>
      <c r="F24" s="27" t="s">
        <v>31</v>
      </c>
      <c r="G24" s="9">
        <f t="shared" si="1"/>
        <v>5.5</v>
      </c>
      <c r="H24" s="9">
        <f t="shared" si="1"/>
        <v>5.5</v>
      </c>
      <c r="I24" s="69"/>
    </row>
    <row r="25" spans="1:9" ht="25.5">
      <c r="A25" s="39" t="s">
        <v>55</v>
      </c>
      <c r="B25" s="32" t="s">
        <v>72</v>
      </c>
      <c r="C25" s="22" t="s">
        <v>8</v>
      </c>
      <c r="D25" s="22" t="s">
        <v>9</v>
      </c>
      <c r="E25" s="21" t="s">
        <v>79</v>
      </c>
      <c r="F25" s="21" t="s">
        <v>24</v>
      </c>
      <c r="G25" s="13">
        <v>5.5</v>
      </c>
      <c r="H25" s="13">
        <v>5.5</v>
      </c>
      <c r="I25" s="69"/>
    </row>
    <row r="26" spans="1:9" ht="51">
      <c r="A26" s="38" t="s">
        <v>50</v>
      </c>
      <c r="B26" s="18" t="s">
        <v>72</v>
      </c>
      <c r="C26" s="27" t="s">
        <v>8</v>
      </c>
      <c r="D26" s="27" t="s">
        <v>10</v>
      </c>
      <c r="E26" s="20" t="s">
        <v>7</v>
      </c>
      <c r="F26" s="27" t="s">
        <v>7</v>
      </c>
      <c r="G26" s="9">
        <f>G27</f>
        <v>4117.1000000000004</v>
      </c>
      <c r="H26" s="9">
        <f>H27</f>
        <v>3994.1</v>
      </c>
      <c r="I26" s="69"/>
    </row>
    <row r="27" spans="1:9" ht="15">
      <c r="A27" s="38" t="s">
        <v>28</v>
      </c>
      <c r="B27" s="18" t="s">
        <v>72</v>
      </c>
      <c r="C27" s="27" t="s">
        <v>8</v>
      </c>
      <c r="D27" s="27" t="s">
        <v>10</v>
      </c>
      <c r="E27" s="20" t="s">
        <v>77</v>
      </c>
      <c r="F27" s="27" t="s">
        <v>7</v>
      </c>
      <c r="G27" s="9">
        <f>G28+G41+G46+G54</f>
        <v>4117.1000000000004</v>
      </c>
      <c r="H27" s="9">
        <f>H28+H41+H46+H54</f>
        <v>3994.1</v>
      </c>
      <c r="I27" s="69"/>
    </row>
    <row r="28" spans="1:9" ht="25.5">
      <c r="A28" s="38" t="s">
        <v>51</v>
      </c>
      <c r="B28" s="25" t="s">
        <v>72</v>
      </c>
      <c r="C28" s="27" t="s">
        <v>8</v>
      </c>
      <c r="D28" s="27" t="s">
        <v>10</v>
      </c>
      <c r="E28" s="20" t="s">
        <v>80</v>
      </c>
      <c r="F28" s="27" t="s">
        <v>7</v>
      </c>
      <c r="G28" s="9">
        <f>G29+G34+G38</f>
        <v>4024.4</v>
      </c>
      <c r="H28" s="9">
        <f>H29+H34+H38</f>
        <v>3901.4</v>
      </c>
      <c r="I28" s="69"/>
    </row>
    <row r="29" spans="1:9" ht="63.75">
      <c r="A29" s="38" t="s">
        <v>44</v>
      </c>
      <c r="B29" s="18" t="s">
        <v>72</v>
      </c>
      <c r="C29" s="27" t="s">
        <v>8</v>
      </c>
      <c r="D29" s="27" t="s">
        <v>10</v>
      </c>
      <c r="E29" s="20" t="s">
        <v>80</v>
      </c>
      <c r="F29" s="27" t="s">
        <v>45</v>
      </c>
      <c r="G29" s="9">
        <f>G30</f>
        <v>2882</v>
      </c>
      <c r="H29" s="9">
        <f>H30</f>
        <v>2882</v>
      </c>
      <c r="I29" s="69"/>
    </row>
    <row r="30" spans="1:9" ht="25.5">
      <c r="A30" s="38" t="s">
        <v>46</v>
      </c>
      <c r="B30" s="27" t="s">
        <v>72</v>
      </c>
      <c r="C30" s="27" t="s">
        <v>8</v>
      </c>
      <c r="D30" s="27" t="s">
        <v>10</v>
      </c>
      <c r="E30" s="20" t="s">
        <v>80</v>
      </c>
      <c r="F30" s="27" t="s">
        <v>47</v>
      </c>
      <c r="G30" s="9">
        <f>G31+G32+G33</f>
        <v>2882</v>
      </c>
      <c r="H30" s="9">
        <f>H31+H32+H33</f>
        <v>2882</v>
      </c>
      <c r="I30" s="69"/>
    </row>
    <row r="31" spans="1:9" ht="38.25">
      <c r="A31" s="39" t="s">
        <v>56</v>
      </c>
      <c r="B31" s="32" t="s">
        <v>72</v>
      </c>
      <c r="C31" s="22" t="s">
        <v>8</v>
      </c>
      <c r="D31" s="22" t="s">
        <v>10</v>
      </c>
      <c r="E31" s="21" t="s">
        <v>80</v>
      </c>
      <c r="F31" s="21" t="s">
        <v>48</v>
      </c>
      <c r="G31" s="13">
        <v>2097</v>
      </c>
      <c r="H31" s="13">
        <v>2097</v>
      </c>
      <c r="I31" s="69"/>
    </row>
    <row r="32" spans="1:9" ht="38.25">
      <c r="A32" s="39" t="s">
        <v>57</v>
      </c>
      <c r="B32" s="32" t="s">
        <v>72</v>
      </c>
      <c r="C32" s="22" t="s">
        <v>8</v>
      </c>
      <c r="D32" s="22" t="s">
        <v>10</v>
      </c>
      <c r="E32" s="21" t="s">
        <v>80</v>
      </c>
      <c r="F32" s="21" t="s">
        <v>52</v>
      </c>
      <c r="G32" s="13">
        <v>158.9</v>
      </c>
      <c r="H32" s="13">
        <v>158.9</v>
      </c>
      <c r="I32" s="69"/>
    </row>
    <row r="33" spans="1:10" ht="38.25">
      <c r="A33" s="39" t="s">
        <v>97</v>
      </c>
      <c r="B33" s="32" t="s">
        <v>72</v>
      </c>
      <c r="C33" s="22" t="s">
        <v>8</v>
      </c>
      <c r="D33" s="22" t="s">
        <v>10</v>
      </c>
      <c r="E33" s="21" t="s">
        <v>80</v>
      </c>
      <c r="F33" s="21" t="s">
        <v>98</v>
      </c>
      <c r="G33" s="13">
        <v>626.1</v>
      </c>
      <c r="H33" s="13">
        <v>626.1</v>
      </c>
      <c r="I33" s="69"/>
    </row>
    <row r="34" spans="1:10" ht="25.5">
      <c r="A34" s="38" t="s">
        <v>58</v>
      </c>
      <c r="B34" s="30" t="s">
        <v>72</v>
      </c>
      <c r="C34" s="27" t="s">
        <v>8</v>
      </c>
      <c r="D34" s="27" t="s">
        <v>10</v>
      </c>
      <c r="E34" s="20" t="s">
        <v>80</v>
      </c>
      <c r="F34" s="27" t="s">
        <v>30</v>
      </c>
      <c r="G34" s="9">
        <f>G35</f>
        <v>1121.4000000000001</v>
      </c>
      <c r="H34" s="9">
        <f>H35</f>
        <v>998.4</v>
      </c>
      <c r="I34" s="69"/>
      <c r="J34" s="62"/>
    </row>
    <row r="35" spans="1:10" ht="25.5">
      <c r="A35" s="38" t="s">
        <v>59</v>
      </c>
      <c r="B35" s="30" t="s">
        <v>72</v>
      </c>
      <c r="C35" s="27" t="s">
        <v>8</v>
      </c>
      <c r="D35" s="27" t="s">
        <v>10</v>
      </c>
      <c r="E35" s="20" t="s">
        <v>80</v>
      </c>
      <c r="F35" s="27" t="s">
        <v>31</v>
      </c>
      <c r="G35" s="9">
        <f>G36+G37</f>
        <v>1121.4000000000001</v>
      </c>
      <c r="H35" s="9">
        <f>H36+H37</f>
        <v>998.4</v>
      </c>
      <c r="I35" s="69"/>
    </row>
    <row r="36" spans="1:10" ht="25.5">
      <c r="A36" s="39" t="s">
        <v>53</v>
      </c>
      <c r="B36" s="32" t="s">
        <v>72</v>
      </c>
      <c r="C36" s="22" t="s">
        <v>8</v>
      </c>
      <c r="D36" s="22" t="s">
        <v>10</v>
      </c>
      <c r="E36" s="21" t="s">
        <v>80</v>
      </c>
      <c r="F36" s="21" t="s">
        <v>54</v>
      </c>
      <c r="G36" s="13">
        <v>86.5</v>
      </c>
      <c r="H36" s="13">
        <v>86.5</v>
      </c>
      <c r="I36" s="69"/>
    </row>
    <row r="37" spans="1:10" ht="25.5">
      <c r="A37" s="39" t="s">
        <v>55</v>
      </c>
      <c r="B37" s="32" t="s">
        <v>72</v>
      </c>
      <c r="C37" s="22" t="s">
        <v>8</v>
      </c>
      <c r="D37" s="22" t="s">
        <v>10</v>
      </c>
      <c r="E37" s="21" t="s">
        <v>80</v>
      </c>
      <c r="F37" s="21" t="s">
        <v>24</v>
      </c>
      <c r="G37" s="13">
        <v>1034.9000000000001</v>
      </c>
      <c r="H37" s="13">
        <v>911.9</v>
      </c>
      <c r="I37" s="69"/>
    </row>
    <row r="38" spans="1:10" ht="15">
      <c r="A38" s="41" t="s">
        <v>32</v>
      </c>
      <c r="B38" s="18" t="s">
        <v>72</v>
      </c>
      <c r="C38" s="25" t="s">
        <v>8</v>
      </c>
      <c r="D38" s="27" t="s">
        <v>10</v>
      </c>
      <c r="E38" s="20" t="s">
        <v>80</v>
      </c>
      <c r="F38" s="20" t="s">
        <v>33</v>
      </c>
      <c r="G38" s="7">
        <f>G39</f>
        <v>21</v>
      </c>
      <c r="H38" s="7">
        <f>H39</f>
        <v>21</v>
      </c>
    </row>
    <row r="39" spans="1:10" ht="15">
      <c r="A39" s="41" t="s">
        <v>34</v>
      </c>
      <c r="B39" s="27" t="s">
        <v>72</v>
      </c>
      <c r="C39" s="25" t="s">
        <v>8</v>
      </c>
      <c r="D39" s="27" t="s">
        <v>10</v>
      </c>
      <c r="E39" s="20" t="s">
        <v>80</v>
      </c>
      <c r="F39" s="20" t="s">
        <v>35</v>
      </c>
      <c r="G39" s="7">
        <f>G40</f>
        <v>21</v>
      </c>
      <c r="H39" s="7">
        <f>H40</f>
        <v>21</v>
      </c>
    </row>
    <row r="40" spans="1:10" ht="25.5">
      <c r="A40" s="39" t="s">
        <v>93</v>
      </c>
      <c r="B40" s="32" t="s">
        <v>72</v>
      </c>
      <c r="C40" s="22" t="s">
        <v>8</v>
      </c>
      <c r="D40" s="22" t="s">
        <v>10</v>
      </c>
      <c r="E40" s="21" t="s">
        <v>80</v>
      </c>
      <c r="F40" s="21" t="s">
        <v>94</v>
      </c>
      <c r="G40" s="13">
        <v>21</v>
      </c>
      <c r="H40" s="13">
        <v>21</v>
      </c>
    </row>
    <row r="41" spans="1:10" ht="25.5">
      <c r="A41" s="37" t="s">
        <v>62</v>
      </c>
      <c r="B41" s="18" t="s">
        <v>72</v>
      </c>
      <c r="C41" s="29" t="s">
        <v>8</v>
      </c>
      <c r="D41" s="29" t="s">
        <v>10</v>
      </c>
      <c r="E41" s="20" t="s">
        <v>85</v>
      </c>
      <c r="F41" s="20"/>
      <c r="G41" s="7">
        <f t="shared" ref="G41:H42" si="2">G42</f>
        <v>57.400000000000006</v>
      </c>
      <c r="H41" s="7">
        <f t="shared" si="2"/>
        <v>57.400000000000006</v>
      </c>
      <c r="I41" s="69"/>
    </row>
    <row r="42" spans="1:10" ht="63.75">
      <c r="A42" s="37" t="s">
        <v>44</v>
      </c>
      <c r="B42" s="27" t="s">
        <v>72</v>
      </c>
      <c r="C42" s="29" t="s">
        <v>8</v>
      </c>
      <c r="D42" s="29" t="s">
        <v>10</v>
      </c>
      <c r="E42" s="20" t="s">
        <v>85</v>
      </c>
      <c r="F42" s="20" t="s">
        <v>45</v>
      </c>
      <c r="G42" s="7">
        <f t="shared" si="2"/>
        <v>57.400000000000006</v>
      </c>
      <c r="H42" s="7">
        <f t="shared" si="2"/>
        <v>57.400000000000006</v>
      </c>
      <c r="I42" s="69"/>
    </row>
    <row r="43" spans="1:10" ht="25.5">
      <c r="A43" s="37" t="s">
        <v>46</v>
      </c>
      <c r="B43" s="27" t="s">
        <v>72</v>
      </c>
      <c r="C43" s="29" t="s">
        <v>8</v>
      </c>
      <c r="D43" s="29" t="s">
        <v>10</v>
      </c>
      <c r="E43" s="20" t="s">
        <v>85</v>
      </c>
      <c r="F43" s="20" t="s">
        <v>47</v>
      </c>
      <c r="G43" s="7">
        <f>G44+G45</f>
        <v>57.400000000000006</v>
      </c>
      <c r="H43" s="7">
        <f>H44+H45</f>
        <v>57.400000000000006</v>
      </c>
      <c r="I43" s="69"/>
    </row>
    <row r="44" spans="1:10" ht="38.25">
      <c r="A44" s="45" t="s">
        <v>56</v>
      </c>
      <c r="B44" s="32" t="s">
        <v>72</v>
      </c>
      <c r="C44" s="22" t="s">
        <v>8</v>
      </c>
      <c r="D44" s="22" t="s">
        <v>10</v>
      </c>
      <c r="E44" s="21" t="s">
        <v>85</v>
      </c>
      <c r="F44" s="21" t="s">
        <v>48</v>
      </c>
      <c r="G44" s="13">
        <v>44.1</v>
      </c>
      <c r="H44" s="13">
        <v>44.1</v>
      </c>
      <c r="I44" s="69"/>
    </row>
    <row r="45" spans="1:10" ht="38.25">
      <c r="A45" s="39" t="s">
        <v>97</v>
      </c>
      <c r="B45" s="32" t="s">
        <v>72</v>
      </c>
      <c r="C45" s="22" t="s">
        <v>8</v>
      </c>
      <c r="D45" s="22" t="s">
        <v>10</v>
      </c>
      <c r="E45" s="21" t="s">
        <v>85</v>
      </c>
      <c r="F45" s="21" t="s">
        <v>98</v>
      </c>
      <c r="G45" s="13">
        <v>13.3</v>
      </c>
      <c r="H45" s="13">
        <v>13.3</v>
      </c>
      <c r="I45" s="69"/>
    </row>
    <row r="46" spans="1:10" ht="38.25">
      <c r="A46" s="42" t="s">
        <v>76</v>
      </c>
      <c r="B46" s="27" t="s">
        <v>72</v>
      </c>
      <c r="C46" s="29" t="s">
        <v>8</v>
      </c>
      <c r="D46" s="29" t="s">
        <v>10</v>
      </c>
      <c r="E46" s="20" t="s">
        <v>83</v>
      </c>
      <c r="F46" s="20"/>
      <c r="G46" s="7">
        <f>G47+G51</f>
        <v>5.6</v>
      </c>
      <c r="H46" s="7">
        <f>H47+H51</f>
        <v>5.6</v>
      </c>
      <c r="I46" s="69"/>
    </row>
    <row r="47" spans="1:10" ht="63.75">
      <c r="A47" s="37" t="s">
        <v>44</v>
      </c>
      <c r="B47" s="30" t="s">
        <v>72</v>
      </c>
      <c r="C47" s="23" t="s">
        <v>8</v>
      </c>
      <c r="D47" s="23" t="s">
        <v>10</v>
      </c>
      <c r="E47" s="20" t="s">
        <v>83</v>
      </c>
      <c r="F47" s="20" t="s">
        <v>45</v>
      </c>
      <c r="G47" s="7">
        <f>G48</f>
        <v>4.5</v>
      </c>
      <c r="H47" s="7">
        <f>H48</f>
        <v>4.5</v>
      </c>
      <c r="I47" s="69"/>
    </row>
    <row r="48" spans="1:10" ht="25.5">
      <c r="A48" s="37" t="s">
        <v>46</v>
      </c>
      <c r="B48" s="30" t="s">
        <v>72</v>
      </c>
      <c r="C48" s="23" t="s">
        <v>8</v>
      </c>
      <c r="D48" s="23" t="s">
        <v>10</v>
      </c>
      <c r="E48" s="20" t="s">
        <v>83</v>
      </c>
      <c r="F48" s="20" t="s">
        <v>47</v>
      </c>
      <c r="G48" s="7">
        <f>G49+G50</f>
        <v>4.5</v>
      </c>
      <c r="H48" s="7">
        <f>H49+H50</f>
        <v>4.5</v>
      </c>
      <c r="I48" s="69"/>
    </row>
    <row r="49" spans="1:9" ht="38.25">
      <c r="A49" s="45" t="s">
        <v>56</v>
      </c>
      <c r="B49" s="33" t="s">
        <v>72</v>
      </c>
      <c r="C49" s="22" t="s">
        <v>8</v>
      </c>
      <c r="D49" s="22" t="s">
        <v>10</v>
      </c>
      <c r="E49" s="21" t="s">
        <v>83</v>
      </c>
      <c r="F49" s="21" t="s">
        <v>48</v>
      </c>
      <c r="G49" s="13">
        <v>3.5</v>
      </c>
      <c r="H49" s="13">
        <v>3.5</v>
      </c>
      <c r="I49" s="69"/>
    </row>
    <row r="50" spans="1:9" ht="38.25">
      <c r="A50" s="39" t="s">
        <v>97</v>
      </c>
      <c r="B50" s="21" t="s">
        <v>72</v>
      </c>
      <c r="C50" s="22" t="s">
        <v>8</v>
      </c>
      <c r="D50" s="22" t="s">
        <v>10</v>
      </c>
      <c r="E50" s="21" t="s">
        <v>83</v>
      </c>
      <c r="F50" s="21" t="s">
        <v>98</v>
      </c>
      <c r="G50" s="13">
        <v>1</v>
      </c>
      <c r="H50" s="13">
        <v>1</v>
      </c>
      <c r="I50" s="13"/>
    </row>
    <row r="51" spans="1:9" ht="25.5">
      <c r="A51" s="37" t="s">
        <v>58</v>
      </c>
      <c r="B51" s="18" t="s">
        <v>72</v>
      </c>
      <c r="C51" s="25" t="s">
        <v>8</v>
      </c>
      <c r="D51" s="25" t="s">
        <v>10</v>
      </c>
      <c r="E51" s="20" t="s">
        <v>83</v>
      </c>
      <c r="F51" s="20" t="s">
        <v>30</v>
      </c>
      <c r="G51" s="7">
        <f>G52</f>
        <v>1.1000000000000001</v>
      </c>
      <c r="H51" s="7">
        <f>H52</f>
        <v>1.1000000000000001</v>
      </c>
      <c r="I51" s="69"/>
    </row>
    <row r="52" spans="1:9" ht="25.5">
      <c r="A52" s="37" t="s">
        <v>59</v>
      </c>
      <c r="B52" s="27" t="s">
        <v>72</v>
      </c>
      <c r="C52" s="25" t="s">
        <v>8</v>
      </c>
      <c r="D52" s="25" t="s">
        <v>10</v>
      </c>
      <c r="E52" s="20" t="s">
        <v>83</v>
      </c>
      <c r="F52" s="20" t="s">
        <v>31</v>
      </c>
      <c r="G52" s="7">
        <f>G53</f>
        <v>1.1000000000000001</v>
      </c>
      <c r="H52" s="7">
        <f>H53</f>
        <v>1.1000000000000001</v>
      </c>
      <c r="I52" s="69"/>
    </row>
    <row r="53" spans="1:9" ht="25.5">
      <c r="A53" s="39" t="s">
        <v>55</v>
      </c>
      <c r="B53" s="32" t="s">
        <v>72</v>
      </c>
      <c r="C53" s="22" t="s">
        <v>8</v>
      </c>
      <c r="D53" s="22" t="s">
        <v>10</v>
      </c>
      <c r="E53" s="21" t="s">
        <v>83</v>
      </c>
      <c r="F53" s="21" t="s">
        <v>24</v>
      </c>
      <c r="G53" s="13">
        <v>1.1000000000000001</v>
      </c>
      <c r="H53" s="13">
        <v>1.1000000000000001</v>
      </c>
      <c r="I53" s="69"/>
    </row>
    <row r="54" spans="1:9" ht="89.25">
      <c r="A54" s="53" t="s">
        <v>116</v>
      </c>
      <c r="B54" s="52" t="s">
        <v>72</v>
      </c>
      <c r="C54" s="27" t="s">
        <v>8</v>
      </c>
      <c r="D54" s="27" t="s">
        <v>10</v>
      </c>
      <c r="E54" s="30" t="s">
        <v>84</v>
      </c>
      <c r="F54" s="30"/>
      <c r="G54" s="9">
        <f>G55+G59</f>
        <v>29.7</v>
      </c>
      <c r="H54" s="9">
        <f>H55+H59</f>
        <v>29.7</v>
      </c>
      <c r="I54" s="69"/>
    </row>
    <row r="55" spans="1:9" ht="63.75">
      <c r="A55" s="37" t="s">
        <v>44</v>
      </c>
      <c r="B55" s="30" t="s">
        <v>72</v>
      </c>
      <c r="C55" s="23" t="s">
        <v>8</v>
      </c>
      <c r="D55" s="23" t="s">
        <v>10</v>
      </c>
      <c r="E55" s="20" t="s">
        <v>84</v>
      </c>
      <c r="F55" s="20" t="s">
        <v>45</v>
      </c>
      <c r="G55" s="7">
        <f>G56</f>
        <v>19.7</v>
      </c>
      <c r="H55" s="7">
        <f>H56</f>
        <v>19.7</v>
      </c>
      <c r="I55" s="69"/>
    </row>
    <row r="56" spans="1:9" ht="25.5">
      <c r="A56" s="37" t="s">
        <v>46</v>
      </c>
      <c r="B56" s="30" t="s">
        <v>72</v>
      </c>
      <c r="C56" s="23" t="s">
        <v>8</v>
      </c>
      <c r="D56" s="23" t="s">
        <v>10</v>
      </c>
      <c r="E56" s="20" t="s">
        <v>84</v>
      </c>
      <c r="F56" s="20" t="s">
        <v>47</v>
      </c>
      <c r="G56" s="7">
        <f>G57+G58</f>
        <v>19.7</v>
      </c>
      <c r="H56" s="7">
        <v>19.7</v>
      </c>
      <c r="I56" s="69"/>
    </row>
    <row r="57" spans="1:9" ht="38.25">
      <c r="A57" s="45" t="s">
        <v>56</v>
      </c>
      <c r="B57" s="33" t="s">
        <v>72</v>
      </c>
      <c r="C57" s="22" t="s">
        <v>8</v>
      </c>
      <c r="D57" s="22" t="s">
        <v>10</v>
      </c>
      <c r="E57" s="21" t="s">
        <v>84</v>
      </c>
      <c r="F57" s="21" t="s">
        <v>48</v>
      </c>
      <c r="G57" s="13">
        <v>15.1</v>
      </c>
      <c r="H57" s="13">
        <v>15.1</v>
      </c>
      <c r="I57" s="69"/>
    </row>
    <row r="58" spans="1:9" ht="38.25">
      <c r="A58" s="39" t="s">
        <v>97</v>
      </c>
      <c r="B58" s="33" t="s">
        <v>72</v>
      </c>
      <c r="C58" s="22" t="s">
        <v>8</v>
      </c>
      <c r="D58" s="22" t="s">
        <v>10</v>
      </c>
      <c r="E58" s="21" t="s">
        <v>84</v>
      </c>
      <c r="F58" s="21" t="s">
        <v>98</v>
      </c>
      <c r="G58" s="13">
        <v>4.5999999999999996</v>
      </c>
      <c r="H58" s="13">
        <v>4.5999999999999996</v>
      </c>
      <c r="I58" s="69"/>
    </row>
    <row r="59" spans="1:9" ht="25.5">
      <c r="A59" s="37" t="s">
        <v>58</v>
      </c>
      <c r="B59" s="18" t="s">
        <v>72</v>
      </c>
      <c r="C59" s="25" t="s">
        <v>8</v>
      </c>
      <c r="D59" s="25" t="s">
        <v>10</v>
      </c>
      <c r="E59" s="20" t="s">
        <v>84</v>
      </c>
      <c r="F59" s="20" t="s">
        <v>30</v>
      </c>
      <c r="G59" s="7">
        <f>G60</f>
        <v>10</v>
      </c>
      <c r="H59" s="7">
        <f>H60</f>
        <v>10</v>
      </c>
      <c r="I59" s="69"/>
    </row>
    <row r="60" spans="1:9" ht="25.5">
      <c r="A60" s="37" t="s">
        <v>59</v>
      </c>
      <c r="B60" s="27" t="s">
        <v>72</v>
      </c>
      <c r="C60" s="25" t="s">
        <v>8</v>
      </c>
      <c r="D60" s="25" t="s">
        <v>10</v>
      </c>
      <c r="E60" s="20" t="s">
        <v>84</v>
      </c>
      <c r="F60" s="20" t="s">
        <v>31</v>
      </c>
      <c r="G60" s="7">
        <f>G61</f>
        <v>10</v>
      </c>
      <c r="H60" s="7">
        <f>H61</f>
        <v>10</v>
      </c>
      <c r="I60" s="69"/>
    </row>
    <row r="61" spans="1:9" ht="25.5">
      <c r="A61" s="39" t="s">
        <v>55</v>
      </c>
      <c r="B61" s="32" t="s">
        <v>72</v>
      </c>
      <c r="C61" s="22" t="s">
        <v>8</v>
      </c>
      <c r="D61" s="22" t="s">
        <v>10</v>
      </c>
      <c r="E61" s="21" t="s">
        <v>84</v>
      </c>
      <c r="F61" s="21" t="s">
        <v>24</v>
      </c>
      <c r="G61" s="13">
        <v>10</v>
      </c>
      <c r="H61" s="13">
        <v>10</v>
      </c>
      <c r="I61" s="69"/>
    </row>
    <row r="62" spans="1:9" ht="15">
      <c r="A62" s="43" t="s">
        <v>21</v>
      </c>
      <c r="B62" s="27" t="s">
        <v>72</v>
      </c>
      <c r="C62" s="23" t="s">
        <v>8</v>
      </c>
      <c r="D62" s="23" t="s">
        <v>23</v>
      </c>
      <c r="E62" s="23"/>
      <c r="F62" s="23"/>
      <c r="G62" s="7">
        <f>G63</f>
        <v>5.6</v>
      </c>
      <c r="H62" s="7">
        <f>H63</f>
        <v>5.6</v>
      </c>
      <c r="I62" s="69"/>
    </row>
    <row r="63" spans="1:9" ht="15">
      <c r="A63" s="37" t="s">
        <v>28</v>
      </c>
      <c r="B63" s="30" t="s">
        <v>72</v>
      </c>
      <c r="C63" s="24" t="s">
        <v>8</v>
      </c>
      <c r="D63" s="24" t="s">
        <v>23</v>
      </c>
      <c r="E63" s="20" t="s">
        <v>77</v>
      </c>
      <c r="F63" s="20"/>
      <c r="G63" s="10">
        <f>G64</f>
        <v>5.6</v>
      </c>
      <c r="H63" s="10">
        <f>H64</f>
        <v>5.6</v>
      </c>
      <c r="I63" s="68"/>
    </row>
    <row r="64" spans="1:9" ht="25.5">
      <c r="A64" s="44" t="s">
        <v>22</v>
      </c>
      <c r="B64" s="30" t="s">
        <v>72</v>
      </c>
      <c r="C64" s="25" t="s">
        <v>8</v>
      </c>
      <c r="D64" s="25" t="s">
        <v>23</v>
      </c>
      <c r="E64" s="20" t="s">
        <v>81</v>
      </c>
      <c r="F64" s="20" t="s">
        <v>7</v>
      </c>
      <c r="G64" s="10">
        <f t="shared" ref="G64:H65" si="3">G65</f>
        <v>5.6</v>
      </c>
      <c r="H64" s="10">
        <f t="shared" si="3"/>
        <v>5.6</v>
      </c>
      <c r="I64" s="69"/>
    </row>
    <row r="65" spans="1:9" ht="15">
      <c r="A65" s="41" t="s">
        <v>32</v>
      </c>
      <c r="B65" s="18" t="s">
        <v>72</v>
      </c>
      <c r="C65" s="25" t="s">
        <v>8</v>
      </c>
      <c r="D65" s="25" t="s">
        <v>23</v>
      </c>
      <c r="E65" s="20" t="s">
        <v>81</v>
      </c>
      <c r="F65" s="20" t="s">
        <v>33</v>
      </c>
      <c r="G65" s="7">
        <f t="shared" si="3"/>
        <v>5.6</v>
      </c>
      <c r="H65" s="7">
        <f t="shared" si="3"/>
        <v>5.6</v>
      </c>
      <c r="I65" s="69"/>
    </row>
    <row r="66" spans="1:9" ht="15">
      <c r="A66" s="41" t="s">
        <v>34</v>
      </c>
      <c r="B66" s="27" t="s">
        <v>72</v>
      </c>
      <c r="C66" s="25" t="s">
        <v>8</v>
      </c>
      <c r="D66" s="25" t="s">
        <v>23</v>
      </c>
      <c r="E66" s="20" t="s">
        <v>81</v>
      </c>
      <c r="F66" s="20" t="s">
        <v>35</v>
      </c>
      <c r="G66" s="7">
        <f>G68+G67</f>
        <v>5.6</v>
      </c>
      <c r="H66" s="7">
        <f>H68+H67</f>
        <v>5.6</v>
      </c>
      <c r="I66" s="69"/>
    </row>
    <row r="67" spans="1:9" ht="15">
      <c r="A67" s="39" t="s">
        <v>117</v>
      </c>
      <c r="B67" s="32" t="s">
        <v>72</v>
      </c>
      <c r="C67" s="22" t="s">
        <v>8</v>
      </c>
      <c r="D67" s="22" t="s">
        <v>23</v>
      </c>
      <c r="E67" s="21" t="s">
        <v>81</v>
      </c>
      <c r="F67" s="21" t="s">
        <v>99</v>
      </c>
      <c r="G67" s="13">
        <v>0.6</v>
      </c>
      <c r="H67" s="13">
        <v>0.6</v>
      </c>
      <c r="I67" s="69"/>
    </row>
    <row r="68" spans="1:9" ht="15">
      <c r="A68" s="39" t="s">
        <v>117</v>
      </c>
      <c r="B68" s="32" t="s">
        <v>72</v>
      </c>
      <c r="C68" s="22" t="s">
        <v>8</v>
      </c>
      <c r="D68" s="22" t="s">
        <v>23</v>
      </c>
      <c r="E68" s="21" t="s">
        <v>81</v>
      </c>
      <c r="F68" s="21" t="s">
        <v>75</v>
      </c>
      <c r="G68" s="13">
        <v>5</v>
      </c>
      <c r="H68" s="13">
        <v>5</v>
      </c>
      <c r="I68" s="69"/>
    </row>
    <row r="69" spans="1:9" ht="25.5">
      <c r="A69" s="46" t="s">
        <v>36</v>
      </c>
      <c r="B69" s="26" t="s">
        <v>72</v>
      </c>
      <c r="C69" s="26" t="s">
        <v>9</v>
      </c>
      <c r="D69" s="26" t="s">
        <v>18</v>
      </c>
      <c r="E69" s="26"/>
      <c r="F69" s="26"/>
      <c r="G69" s="8">
        <f t="shared" ref="G69:H70" si="4">G70</f>
        <v>56</v>
      </c>
      <c r="H69" s="8">
        <f t="shared" si="4"/>
        <v>56</v>
      </c>
      <c r="I69" s="69"/>
    </row>
    <row r="70" spans="1:9" ht="15">
      <c r="A70" s="47" t="s">
        <v>19</v>
      </c>
      <c r="B70" s="18" t="s">
        <v>72</v>
      </c>
      <c r="C70" s="27" t="s">
        <v>9</v>
      </c>
      <c r="D70" s="27" t="s">
        <v>17</v>
      </c>
      <c r="E70" s="28"/>
      <c r="F70" s="27"/>
      <c r="G70" s="7">
        <f t="shared" si="4"/>
        <v>56</v>
      </c>
      <c r="H70" s="7">
        <f t="shared" si="4"/>
        <v>56</v>
      </c>
      <c r="I70" s="69"/>
    </row>
    <row r="71" spans="1:9" ht="15">
      <c r="A71" s="37" t="s">
        <v>28</v>
      </c>
      <c r="B71" s="27" t="s">
        <v>72</v>
      </c>
      <c r="C71" s="29" t="s">
        <v>9</v>
      </c>
      <c r="D71" s="29" t="s">
        <v>17</v>
      </c>
      <c r="E71" s="20" t="s">
        <v>77</v>
      </c>
      <c r="F71" s="29"/>
      <c r="G71" s="7">
        <f>G72</f>
        <v>56</v>
      </c>
      <c r="H71" s="7">
        <f>H72</f>
        <v>56</v>
      </c>
      <c r="I71" s="69"/>
    </row>
    <row r="72" spans="1:9" ht="25.5">
      <c r="A72" s="48" t="s">
        <v>74</v>
      </c>
      <c r="B72" s="30" t="s">
        <v>72</v>
      </c>
      <c r="C72" s="29" t="s">
        <v>9</v>
      </c>
      <c r="D72" s="29" t="s">
        <v>17</v>
      </c>
      <c r="E72" s="20" t="s">
        <v>86</v>
      </c>
      <c r="F72" s="29"/>
      <c r="G72" s="7">
        <f t="shared" ref="G72:H74" si="5">G73</f>
        <v>56</v>
      </c>
      <c r="H72" s="7">
        <f t="shared" si="5"/>
        <v>56</v>
      </c>
      <c r="I72" s="69"/>
    </row>
    <row r="73" spans="1:9" ht="25.5">
      <c r="A73" s="37" t="s">
        <v>58</v>
      </c>
      <c r="B73" s="30" t="s">
        <v>72</v>
      </c>
      <c r="C73" s="23" t="s">
        <v>9</v>
      </c>
      <c r="D73" s="23" t="s">
        <v>17</v>
      </c>
      <c r="E73" s="20" t="s">
        <v>86</v>
      </c>
      <c r="F73" s="20" t="s">
        <v>30</v>
      </c>
      <c r="G73" s="7">
        <f t="shared" si="5"/>
        <v>56</v>
      </c>
      <c r="H73" s="7">
        <f t="shared" si="5"/>
        <v>56</v>
      </c>
      <c r="I73" s="69"/>
    </row>
    <row r="74" spans="1:9" ht="25.5">
      <c r="A74" s="37" t="s">
        <v>59</v>
      </c>
      <c r="B74" s="18" t="s">
        <v>72</v>
      </c>
      <c r="C74" s="23" t="s">
        <v>9</v>
      </c>
      <c r="D74" s="23" t="s">
        <v>17</v>
      </c>
      <c r="E74" s="20" t="s">
        <v>86</v>
      </c>
      <c r="F74" s="20" t="s">
        <v>31</v>
      </c>
      <c r="G74" s="7">
        <f t="shared" si="5"/>
        <v>56</v>
      </c>
      <c r="H74" s="7">
        <f t="shared" si="5"/>
        <v>56</v>
      </c>
      <c r="I74" s="69"/>
    </row>
    <row r="75" spans="1:9" ht="25.5">
      <c r="A75" s="39" t="s">
        <v>55</v>
      </c>
      <c r="B75" s="32" t="s">
        <v>72</v>
      </c>
      <c r="C75" s="22" t="s">
        <v>9</v>
      </c>
      <c r="D75" s="22" t="s">
        <v>17</v>
      </c>
      <c r="E75" s="21" t="s">
        <v>86</v>
      </c>
      <c r="F75" s="21" t="s">
        <v>24</v>
      </c>
      <c r="G75" s="13">
        <v>56</v>
      </c>
      <c r="H75" s="13">
        <v>56</v>
      </c>
      <c r="I75" s="69"/>
    </row>
    <row r="76" spans="1:9" ht="14.25">
      <c r="A76" s="46" t="s">
        <v>37</v>
      </c>
      <c r="B76" s="26" t="s">
        <v>72</v>
      </c>
      <c r="C76" s="26" t="s">
        <v>11</v>
      </c>
      <c r="D76" s="26" t="s">
        <v>18</v>
      </c>
      <c r="E76" s="26"/>
      <c r="F76" s="26" t="s">
        <v>7</v>
      </c>
      <c r="G76" s="5">
        <f>G82+G77</f>
        <v>1071.0999999999999</v>
      </c>
      <c r="H76" s="5">
        <f>H82+H77</f>
        <v>1035.0999999999999</v>
      </c>
      <c r="I76" s="69"/>
    </row>
    <row r="77" spans="1:9" ht="15">
      <c r="A77" s="47" t="s">
        <v>108</v>
      </c>
      <c r="B77" s="27" t="s">
        <v>72</v>
      </c>
      <c r="C77" s="27" t="s">
        <v>11</v>
      </c>
      <c r="D77" s="27" t="s">
        <v>12</v>
      </c>
      <c r="E77" s="27"/>
      <c r="F77" s="27"/>
      <c r="G77" s="10">
        <f t="shared" ref="G77:H80" si="6">G78</f>
        <v>11.9</v>
      </c>
      <c r="H77" s="10">
        <f t="shared" si="6"/>
        <v>11.9</v>
      </c>
      <c r="I77" s="69"/>
    </row>
    <row r="78" spans="1:9" ht="15">
      <c r="A78" s="47" t="s">
        <v>110</v>
      </c>
      <c r="B78" s="27" t="s">
        <v>72</v>
      </c>
      <c r="C78" s="27" t="s">
        <v>11</v>
      </c>
      <c r="D78" s="27" t="s">
        <v>12</v>
      </c>
      <c r="E78" s="20" t="s">
        <v>109</v>
      </c>
      <c r="F78" s="26"/>
      <c r="G78" s="10">
        <f t="shared" si="6"/>
        <v>11.9</v>
      </c>
      <c r="H78" s="10">
        <f t="shared" si="6"/>
        <v>11.9</v>
      </c>
      <c r="I78" s="69"/>
    </row>
    <row r="79" spans="1:9" ht="25.5">
      <c r="A79" s="47" t="s">
        <v>58</v>
      </c>
      <c r="B79" s="27" t="s">
        <v>72</v>
      </c>
      <c r="C79" s="27" t="s">
        <v>11</v>
      </c>
      <c r="D79" s="27" t="s">
        <v>12</v>
      </c>
      <c r="E79" s="20" t="s">
        <v>109</v>
      </c>
      <c r="F79" s="27" t="s">
        <v>30</v>
      </c>
      <c r="G79" s="10">
        <f t="shared" si="6"/>
        <v>11.9</v>
      </c>
      <c r="H79" s="10">
        <f t="shared" si="6"/>
        <v>11.9</v>
      </c>
      <c r="I79" s="69"/>
    </row>
    <row r="80" spans="1:9" ht="25.5">
      <c r="A80" s="47" t="s">
        <v>107</v>
      </c>
      <c r="B80" s="27" t="s">
        <v>72</v>
      </c>
      <c r="C80" s="27" t="s">
        <v>11</v>
      </c>
      <c r="D80" s="27" t="s">
        <v>12</v>
      </c>
      <c r="E80" s="20" t="s">
        <v>109</v>
      </c>
      <c r="F80" s="27" t="s">
        <v>31</v>
      </c>
      <c r="G80" s="10">
        <f t="shared" si="6"/>
        <v>11.9</v>
      </c>
      <c r="H80" s="10">
        <f t="shared" si="6"/>
        <v>11.9</v>
      </c>
      <c r="I80" s="69"/>
    </row>
    <row r="81" spans="1:9" ht="25.5">
      <c r="A81" s="45" t="s">
        <v>55</v>
      </c>
      <c r="B81" s="60" t="s">
        <v>72</v>
      </c>
      <c r="C81" s="60" t="s">
        <v>11</v>
      </c>
      <c r="D81" s="60" t="s">
        <v>12</v>
      </c>
      <c r="E81" s="61" t="s">
        <v>109</v>
      </c>
      <c r="F81" s="60" t="s">
        <v>24</v>
      </c>
      <c r="G81" s="13">
        <v>11.9</v>
      </c>
      <c r="H81" s="13">
        <v>11.9</v>
      </c>
      <c r="I81" s="69"/>
    </row>
    <row r="82" spans="1:9" ht="15">
      <c r="A82" s="49" t="s">
        <v>14</v>
      </c>
      <c r="B82" s="27" t="s">
        <v>72</v>
      </c>
      <c r="C82" s="27" t="s">
        <v>11</v>
      </c>
      <c r="D82" s="27" t="s">
        <v>9</v>
      </c>
      <c r="E82" s="27"/>
      <c r="F82" s="27" t="s">
        <v>7</v>
      </c>
      <c r="G82" s="10">
        <f t="shared" ref="G82:H82" si="7">G83</f>
        <v>1059.1999999999998</v>
      </c>
      <c r="H82" s="10">
        <f t="shared" si="7"/>
        <v>1023.1999999999999</v>
      </c>
      <c r="I82" s="69"/>
    </row>
    <row r="83" spans="1:9" ht="15">
      <c r="A83" s="37" t="s">
        <v>28</v>
      </c>
      <c r="B83" s="27" t="s">
        <v>72</v>
      </c>
      <c r="C83" s="27" t="s">
        <v>11</v>
      </c>
      <c r="D83" s="27" t="s">
        <v>9</v>
      </c>
      <c r="E83" s="20" t="s">
        <v>77</v>
      </c>
      <c r="F83" s="27"/>
      <c r="G83" s="10">
        <f>G84+G92+G88</f>
        <v>1059.1999999999998</v>
      </c>
      <c r="H83" s="10">
        <f>H84+H92+H88</f>
        <v>1023.1999999999999</v>
      </c>
      <c r="I83" s="69"/>
    </row>
    <row r="84" spans="1:9" ht="15">
      <c r="A84" s="47" t="s">
        <v>15</v>
      </c>
      <c r="B84" s="30" t="s">
        <v>72</v>
      </c>
      <c r="C84" s="27" t="s">
        <v>11</v>
      </c>
      <c r="D84" s="27" t="s">
        <v>9</v>
      </c>
      <c r="E84" s="27" t="s">
        <v>87</v>
      </c>
      <c r="F84" s="27" t="s">
        <v>7</v>
      </c>
      <c r="G84" s="7">
        <f t="shared" ref="G84:H86" si="8">G85</f>
        <v>279</v>
      </c>
      <c r="H84" s="7">
        <f t="shared" si="8"/>
        <v>279</v>
      </c>
      <c r="I84" s="69"/>
    </row>
    <row r="85" spans="1:9" ht="25.5">
      <c r="A85" s="38" t="s">
        <v>58</v>
      </c>
      <c r="B85" s="18" t="s">
        <v>72</v>
      </c>
      <c r="C85" s="27" t="s">
        <v>11</v>
      </c>
      <c r="D85" s="27" t="s">
        <v>9</v>
      </c>
      <c r="E85" s="20" t="s">
        <v>87</v>
      </c>
      <c r="F85" s="27" t="s">
        <v>30</v>
      </c>
      <c r="G85" s="9">
        <f t="shared" si="8"/>
        <v>279</v>
      </c>
      <c r="H85" s="9">
        <f t="shared" si="8"/>
        <v>279</v>
      </c>
      <c r="I85" s="69"/>
    </row>
    <row r="86" spans="1:9" ht="25.5">
      <c r="A86" s="38" t="s">
        <v>59</v>
      </c>
      <c r="B86" s="18" t="s">
        <v>72</v>
      </c>
      <c r="C86" s="27" t="s">
        <v>11</v>
      </c>
      <c r="D86" s="27" t="s">
        <v>9</v>
      </c>
      <c r="E86" s="20" t="s">
        <v>87</v>
      </c>
      <c r="F86" s="27" t="s">
        <v>31</v>
      </c>
      <c r="G86" s="9">
        <f t="shared" si="8"/>
        <v>279</v>
      </c>
      <c r="H86" s="9">
        <f t="shared" si="8"/>
        <v>279</v>
      </c>
      <c r="I86" s="69"/>
    </row>
    <row r="87" spans="1:9" ht="25.5">
      <c r="A87" s="45" t="s">
        <v>55</v>
      </c>
      <c r="B87" s="33" t="s">
        <v>72</v>
      </c>
      <c r="C87" s="22" t="s">
        <v>11</v>
      </c>
      <c r="D87" s="22" t="s">
        <v>9</v>
      </c>
      <c r="E87" s="21" t="s">
        <v>87</v>
      </c>
      <c r="F87" s="21" t="s">
        <v>24</v>
      </c>
      <c r="G87" s="13">
        <v>279</v>
      </c>
      <c r="H87" s="13">
        <v>279</v>
      </c>
      <c r="I87" s="69"/>
    </row>
    <row r="88" spans="1:9" s="70" customFormat="1" ht="15">
      <c r="A88" s="50" t="s">
        <v>16</v>
      </c>
      <c r="B88" s="55" t="s">
        <v>72</v>
      </c>
      <c r="C88" s="27" t="s">
        <v>11</v>
      </c>
      <c r="D88" s="27" t="s">
        <v>9</v>
      </c>
      <c r="E88" s="20" t="s">
        <v>88</v>
      </c>
      <c r="F88" s="27" t="s">
        <v>7</v>
      </c>
      <c r="G88" s="7">
        <f t="shared" ref="G88:H90" si="9">G89</f>
        <v>24</v>
      </c>
      <c r="H88" s="7">
        <f t="shared" si="9"/>
        <v>24</v>
      </c>
    </row>
    <row r="89" spans="1:9" s="70" customFormat="1" ht="25.5">
      <c r="A89" s="50" t="s">
        <v>58</v>
      </c>
      <c r="B89" s="27" t="s">
        <v>72</v>
      </c>
      <c r="C89" s="27" t="s">
        <v>11</v>
      </c>
      <c r="D89" s="27" t="s">
        <v>9</v>
      </c>
      <c r="E89" s="20" t="s">
        <v>88</v>
      </c>
      <c r="F89" s="27" t="s">
        <v>30</v>
      </c>
      <c r="G89" s="7">
        <f t="shared" si="9"/>
        <v>24</v>
      </c>
      <c r="H89" s="7">
        <f t="shared" si="9"/>
        <v>24</v>
      </c>
    </row>
    <row r="90" spans="1:9" s="70" customFormat="1" ht="25.5">
      <c r="A90" s="50" t="s">
        <v>59</v>
      </c>
      <c r="B90" s="30" t="s">
        <v>72</v>
      </c>
      <c r="C90" s="27" t="s">
        <v>11</v>
      </c>
      <c r="D90" s="27" t="s">
        <v>9</v>
      </c>
      <c r="E90" s="20" t="s">
        <v>88</v>
      </c>
      <c r="F90" s="27" t="s">
        <v>31</v>
      </c>
      <c r="G90" s="7">
        <f t="shared" si="9"/>
        <v>24</v>
      </c>
      <c r="H90" s="7">
        <f t="shared" si="9"/>
        <v>24</v>
      </c>
    </row>
    <row r="91" spans="1:9" s="70" customFormat="1" ht="25.5">
      <c r="A91" s="45" t="s">
        <v>55</v>
      </c>
      <c r="B91" s="21" t="s">
        <v>72</v>
      </c>
      <c r="C91" s="22" t="s">
        <v>11</v>
      </c>
      <c r="D91" s="22" t="s">
        <v>9</v>
      </c>
      <c r="E91" s="21" t="s">
        <v>88</v>
      </c>
      <c r="F91" s="21" t="s">
        <v>24</v>
      </c>
      <c r="G91" s="13">
        <v>24</v>
      </c>
      <c r="H91" s="13">
        <v>24</v>
      </c>
    </row>
    <row r="92" spans="1:9" ht="15">
      <c r="A92" s="47" t="s">
        <v>60</v>
      </c>
      <c r="B92" s="18" t="s">
        <v>72</v>
      </c>
      <c r="C92" s="27" t="s">
        <v>11</v>
      </c>
      <c r="D92" s="27" t="s">
        <v>9</v>
      </c>
      <c r="E92" s="27" t="s">
        <v>89</v>
      </c>
      <c r="F92" s="27" t="s">
        <v>7</v>
      </c>
      <c r="G92" s="10">
        <f>G100+G93</f>
        <v>756.19999999999993</v>
      </c>
      <c r="H92" s="10">
        <f>H100+H93</f>
        <v>720.19999999999993</v>
      </c>
      <c r="I92" s="69"/>
    </row>
    <row r="93" spans="1:9" ht="63.75">
      <c r="A93" s="38" t="s">
        <v>44</v>
      </c>
      <c r="B93" s="18" t="s">
        <v>72</v>
      </c>
      <c r="C93" s="27" t="s">
        <v>11</v>
      </c>
      <c r="D93" s="27" t="s">
        <v>9</v>
      </c>
      <c r="E93" s="20" t="s">
        <v>89</v>
      </c>
      <c r="F93" s="27" t="s">
        <v>45</v>
      </c>
      <c r="G93" s="7">
        <f>G94</f>
        <v>567.29999999999995</v>
      </c>
      <c r="H93" s="7">
        <f>H94</f>
        <v>567.29999999999995</v>
      </c>
      <c r="I93" s="69"/>
    </row>
    <row r="94" spans="1:9" ht="25.5">
      <c r="A94" s="38" t="s">
        <v>46</v>
      </c>
      <c r="B94" s="27" t="s">
        <v>72</v>
      </c>
      <c r="C94" s="27" t="s">
        <v>11</v>
      </c>
      <c r="D94" s="27" t="s">
        <v>9</v>
      </c>
      <c r="E94" s="20" t="s">
        <v>89</v>
      </c>
      <c r="F94" s="27" t="s">
        <v>47</v>
      </c>
      <c r="G94" s="7">
        <f>G95+G96+G97</f>
        <v>567.29999999999995</v>
      </c>
      <c r="H94" s="7">
        <f>H95+H96+H97</f>
        <v>567.29999999999995</v>
      </c>
      <c r="I94" s="69"/>
    </row>
    <row r="95" spans="1:9" ht="38.25">
      <c r="A95" s="39" t="s">
        <v>56</v>
      </c>
      <c r="B95" s="32" t="s">
        <v>72</v>
      </c>
      <c r="C95" s="22" t="s">
        <v>11</v>
      </c>
      <c r="D95" s="22" t="s">
        <v>9</v>
      </c>
      <c r="E95" s="21" t="s">
        <v>89</v>
      </c>
      <c r="F95" s="21" t="s">
        <v>48</v>
      </c>
      <c r="G95" s="13">
        <v>415.7</v>
      </c>
      <c r="H95" s="13">
        <v>415.7</v>
      </c>
      <c r="I95" s="69"/>
    </row>
    <row r="96" spans="1:9" ht="38.25">
      <c r="A96" s="39" t="s">
        <v>57</v>
      </c>
      <c r="B96" s="32" t="s">
        <v>72</v>
      </c>
      <c r="C96" s="22" t="s">
        <v>11</v>
      </c>
      <c r="D96" s="22" t="s">
        <v>9</v>
      </c>
      <c r="E96" s="21" t="s">
        <v>89</v>
      </c>
      <c r="F96" s="21" t="s">
        <v>52</v>
      </c>
      <c r="G96" s="13">
        <v>26</v>
      </c>
      <c r="H96" s="13">
        <v>26</v>
      </c>
      <c r="I96" s="69"/>
    </row>
    <row r="97" spans="1:9" ht="38.25">
      <c r="A97" s="39" t="s">
        <v>97</v>
      </c>
      <c r="B97" s="32" t="s">
        <v>72</v>
      </c>
      <c r="C97" s="22" t="s">
        <v>11</v>
      </c>
      <c r="D97" s="22" t="s">
        <v>9</v>
      </c>
      <c r="E97" s="21" t="s">
        <v>89</v>
      </c>
      <c r="F97" s="21" t="s">
        <v>98</v>
      </c>
      <c r="G97" s="13">
        <v>125.6</v>
      </c>
      <c r="H97" s="13">
        <v>125.6</v>
      </c>
      <c r="I97" s="69"/>
    </row>
    <row r="98" spans="1:9" ht="25.5">
      <c r="A98" s="38" t="s">
        <v>58</v>
      </c>
      <c r="B98" s="18" t="s">
        <v>72</v>
      </c>
      <c r="C98" s="27" t="s">
        <v>11</v>
      </c>
      <c r="D98" s="27" t="s">
        <v>9</v>
      </c>
      <c r="E98" s="20" t="s">
        <v>89</v>
      </c>
      <c r="F98" s="27" t="s">
        <v>30</v>
      </c>
      <c r="G98" s="9">
        <f>G99</f>
        <v>188.9</v>
      </c>
      <c r="H98" s="9">
        <f>H99</f>
        <v>152.9</v>
      </c>
      <c r="I98" s="69"/>
    </row>
    <row r="99" spans="1:9" ht="25.5">
      <c r="A99" s="38" t="s">
        <v>59</v>
      </c>
      <c r="B99" s="27" t="s">
        <v>72</v>
      </c>
      <c r="C99" s="27" t="s">
        <v>11</v>
      </c>
      <c r="D99" s="27" t="s">
        <v>9</v>
      </c>
      <c r="E99" s="20" t="s">
        <v>89</v>
      </c>
      <c r="F99" s="27" t="s">
        <v>31</v>
      </c>
      <c r="G99" s="9">
        <f>G100</f>
        <v>188.9</v>
      </c>
      <c r="H99" s="9">
        <f>H100</f>
        <v>152.9</v>
      </c>
      <c r="I99" s="69"/>
    </row>
    <row r="100" spans="1:9" ht="25.5">
      <c r="A100" s="45" t="s">
        <v>55</v>
      </c>
      <c r="B100" s="33" t="s">
        <v>72</v>
      </c>
      <c r="C100" s="22" t="s">
        <v>11</v>
      </c>
      <c r="D100" s="22" t="s">
        <v>9</v>
      </c>
      <c r="E100" s="21" t="s">
        <v>89</v>
      </c>
      <c r="F100" s="21" t="s">
        <v>24</v>
      </c>
      <c r="G100" s="13">
        <v>188.9</v>
      </c>
      <c r="H100" s="13">
        <v>152.9</v>
      </c>
      <c r="I100" s="69"/>
    </row>
    <row r="101" spans="1:9" ht="14.25">
      <c r="A101" s="46" t="s">
        <v>38</v>
      </c>
      <c r="B101" s="51" t="s">
        <v>72</v>
      </c>
      <c r="C101" s="26" t="s">
        <v>17</v>
      </c>
      <c r="D101" s="26" t="s">
        <v>18</v>
      </c>
      <c r="E101" s="26"/>
      <c r="F101" s="26" t="s">
        <v>7</v>
      </c>
      <c r="G101" s="14">
        <f t="shared" ref="G101:H102" si="10">G102</f>
        <v>114.3</v>
      </c>
      <c r="H101" s="14">
        <f t="shared" si="10"/>
        <v>114.3</v>
      </c>
      <c r="I101" s="69"/>
    </row>
    <row r="102" spans="1:9" ht="15">
      <c r="A102" s="47" t="s">
        <v>20</v>
      </c>
      <c r="B102" s="30" t="s">
        <v>72</v>
      </c>
      <c r="C102" s="27" t="s">
        <v>17</v>
      </c>
      <c r="D102" s="27" t="s">
        <v>8</v>
      </c>
      <c r="E102" s="27"/>
      <c r="F102" s="27"/>
      <c r="G102" s="10">
        <f t="shared" si="10"/>
        <v>114.3</v>
      </c>
      <c r="H102" s="10">
        <f t="shared" si="10"/>
        <v>114.3</v>
      </c>
      <c r="I102" s="69"/>
    </row>
    <row r="103" spans="1:9" ht="15">
      <c r="A103" s="37" t="s">
        <v>28</v>
      </c>
      <c r="B103" s="18" t="s">
        <v>72</v>
      </c>
      <c r="C103" s="27" t="s">
        <v>17</v>
      </c>
      <c r="D103" s="27" t="s">
        <v>8</v>
      </c>
      <c r="E103" s="20" t="s">
        <v>77</v>
      </c>
      <c r="F103" s="27"/>
      <c r="G103" s="10">
        <f>G104</f>
        <v>114.3</v>
      </c>
      <c r="H103" s="10">
        <f>H104</f>
        <v>114.3</v>
      </c>
      <c r="I103" s="69"/>
    </row>
    <row r="104" spans="1:9" ht="25.5">
      <c r="A104" s="50" t="s">
        <v>61</v>
      </c>
      <c r="B104" s="27" t="s">
        <v>72</v>
      </c>
      <c r="C104" s="27" t="s">
        <v>17</v>
      </c>
      <c r="D104" s="27" t="s">
        <v>8</v>
      </c>
      <c r="E104" s="20" t="s">
        <v>90</v>
      </c>
      <c r="F104" s="27"/>
      <c r="G104" s="10">
        <f t="shared" ref="G104:H106" si="11">G105</f>
        <v>114.3</v>
      </c>
      <c r="H104" s="10">
        <f t="shared" si="11"/>
        <v>114.3</v>
      </c>
      <c r="I104" s="69"/>
    </row>
    <row r="105" spans="1:9" ht="15">
      <c r="A105" s="38" t="s">
        <v>40</v>
      </c>
      <c r="B105" s="27" t="s">
        <v>72</v>
      </c>
      <c r="C105" s="27" t="s">
        <v>17</v>
      </c>
      <c r="D105" s="27" t="s">
        <v>8</v>
      </c>
      <c r="E105" s="20" t="s">
        <v>90</v>
      </c>
      <c r="F105" s="27" t="s">
        <v>39</v>
      </c>
      <c r="G105" s="10">
        <f t="shared" si="11"/>
        <v>114.3</v>
      </c>
      <c r="H105" s="10">
        <f t="shared" si="11"/>
        <v>114.3</v>
      </c>
      <c r="I105" s="69"/>
    </row>
    <row r="106" spans="1:9" ht="25.5">
      <c r="A106" s="38" t="s">
        <v>41</v>
      </c>
      <c r="B106" s="30" t="s">
        <v>72</v>
      </c>
      <c r="C106" s="27" t="s">
        <v>17</v>
      </c>
      <c r="D106" s="27" t="s">
        <v>8</v>
      </c>
      <c r="E106" s="20" t="s">
        <v>90</v>
      </c>
      <c r="F106" s="27" t="s">
        <v>42</v>
      </c>
      <c r="G106" s="9">
        <f t="shared" si="11"/>
        <v>114.3</v>
      </c>
      <c r="H106" s="9">
        <f t="shared" si="11"/>
        <v>114.3</v>
      </c>
      <c r="I106" s="69"/>
    </row>
    <row r="107" spans="1:9" ht="15">
      <c r="A107" s="45" t="s">
        <v>43</v>
      </c>
      <c r="B107" s="21" t="s">
        <v>72</v>
      </c>
      <c r="C107" s="22" t="s">
        <v>17</v>
      </c>
      <c r="D107" s="22" t="s">
        <v>8</v>
      </c>
      <c r="E107" s="21" t="s">
        <v>90</v>
      </c>
      <c r="F107" s="21" t="s">
        <v>25</v>
      </c>
      <c r="G107" s="13">
        <v>114.3</v>
      </c>
      <c r="H107" s="13">
        <v>114.3</v>
      </c>
      <c r="I107" s="69"/>
    </row>
    <row r="108" spans="1:9" ht="25.5">
      <c r="A108" s="71" t="s">
        <v>118</v>
      </c>
      <c r="B108" s="72" t="s">
        <v>72</v>
      </c>
      <c r="C108" s="73" t="s">
        <v>119</v>
      </c>
      <c r="D108" s="73" t="s">
        <v>18</v>
      </c>
      <c r="E108" s="72"/>
      <c r="F108" s="73"/>
      <c r="G108" s="8">
        <f t="shared" ref="G108:G112" si="12">G109</f>
        <v>157.19999999999999</v>
      </c>
      <c r="H108" s="8">
        <f>H109</f>
        <v>316.3</v>
      </c>
      <c r="I108" s="69"/>
    </row>
    <row r="109" spans="1:9" ht="15">
      <c r="A109" s="50" t="s">
        <v>120</v>
      </c>
      <c r="B109" s="18" t="s">
        <v>72</v>
      </c>
      <c r="C109" s="27" t="s">
        <v>119</v>
      </c>
      <c r="D109" s="27" t="s">
        <v>119</v>
      </c>
      <c r="E109" s="20"/>
      <c r="F109" s="27"/>
      <c r="G109" s="9">
        <f t="shared" si="12"/>
        <v>157.19999999999999</v>
      </c>
      <c r="H109" s="9">
        <f>H110</f>
        <v>316.3</v>
      </c>
      <c r="I109" s="69"/>
    </row>
    <row r="110" spans="1:9" ht="15">
      <c r="A110" s="50" t="s">
        <v>28</v>
      </c>
      <c r="B110" s="27" t="s">
        <v>72</v>
      </c>
      <c r="C110" s="27" t="s">
        <v>119</v>
      </c>
      <c r="D110" s="27" t="s">
        <v>119</v>
      </c>
      <c r="E110" s="20" t="s">
        <v>77</v>
      </c>
      <c r="F110" s="27"/>
      <c r="G110" s="9">
        <f t="shared" si="12"/>
        <v>157.19999999999999</v>
      </c>
      <c r="H110" s="9">
        <f>H111</f>
        <v>316.3</v>
      </c>
      <c r="I110" s="69"/>
    </row>
    <row r="111" spans="1:9" ht="15">
      <c r="A111" s="53" t="s">
        <v>120</v>
      </c>
      <c r="B111" s="30" t="s">
        <v>121</v>
      </c>
      <c r="C111" s="27" t="s">
        <v>119</v>
      </c>
      <c r="D111" s="27" t="s">
        <v>119</v>
      </c>
      <c r="E111" s="30" t="s">
        <v>122</v>
      </c>
      <c r="F111" s="30"/>
      <c r="G111" s="9">
        <f t="shared" si="12"/>
        <v>157.19999999999999</v>
      </c>
      <c r="H111" s="9">
        <f>H112</f>
        <v>316.3</v>
      </c>
      <c r="I111" s="69"/>
    </row>
    <row r="112" spans="1:9" ht="15">
      <c r="A112" s="38" t="s">
        <v>32</v>
      </c>
      <c r="B112" s="18" t="s">
        <v>72</v>
      </c>
      <c r="C112" s="23" t="s">
        <v>119</v>
      </c>
      <c r="D112" s="23" t="s">
        <v>119</v>
      </c>
      <c r="E112" s="20" t="s">
        <v>122</v>
      </c>
      <c r="F112" s="20" t="s">
        <v>33</v>
      </c>
      <c r="G112" s="7">
        <f t="shared" si="12"/>
        <v>157.19999999999999</v>
      </c>
      <c r="H112" s="9">
        <f>H113</f>
        <v>316.3</v>
      </c>
      <c r="I112" s="69"/>
    </row>
    <row r="113" spans="1:10" ht="15">
      <c r="A113" s="39" t="s">
        <v>123</v>
      </c>
      <c r="B113" s="32" t="s">
        <v>72</v>
      </c>
      <c r="C113" s="22" t="s">
        <v>119</v>
      </c>
      <c r="D113" s="22" t="s">
        <v>119</v>
      </c>
      <c r="E113" s="21" t="s">
        <v>122</v>
      </c>
      <c r="F113" s="21" t="s">
        <v>124</v>
      </c>
      <c r="G113" s="13">
        <v>157.19999999999999</v>
      </c>
      <c r="H113" s="13">
        <v>316.3</v>
      </c>
      <c r="I113" s="69"/>
    </row>
    <row r="114" spans="1:10">
      <c r="H114" s="69"/>
      <c r="I114" s="69"/>
      <c r="J114" s="74"/>
    </row>
  </sheetData>
  <autoFilter ref="A6:F113"/>
  <mergeCells count="9">
    <mergeCell ref="G1:H1"/>
    <mergeCell ref="F3:H3"/>
    <mergeCell ref="A4:G4"/>
    <mergeCell ref="A5:H5"/>
    <mergeCell ref="A7:A8"/>
    <mergeCell ref="B7:B8"/>
    <mergeCell ref="C7:D7"/>
    <mergeCell ref="E7:E8"/>
    <mergeCell ref="F7:F8"/>
  </mergeCells>
  <pageMargins left="0.9055118110236221" right="0.39370078740157483" top="0.39370078740157483" bottom="0.35433070866141736" header="0.35433070866141736" footer="0.19685039370078741"/>
  <pageSetup paperSize="9" scale="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 год</vt:lpstr>
      <vt:lpstr>2018-2019</vt:lpstr>
      <vt:lpstr>'2017 год'!Область_печати</vt:lpstr>
      <vt:lpstr>'2018-2019'!Область_печати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2016-12-23T10:27:19Z</cp:lastPrinted>
  <dcterms:created xsi:type="dcterms:W3CDTF">2003-12-05T21:14:57Z</dcterms:created>
  <dcterms:modified xsi:type="dcterms:W3CDTF">2016-12-23T10:27:32Z</dcterms:modified>
</cp:coreProperties>
</file>